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8340" activeTab="7"/>
  </bookViews>
  <sheets>
    <sheet name="N PENGT" sheetId="9" r:id="rId1"/>
    <sheet name="N KETR" sheetId="8" r:id="rId2"/>
    <sheet name="N.SIKAP" sheetId="7" r:id="rId3"/>
    <sheet name="N.LPK" sheetId="10" r:id="rId4"/>
    <sheet name="XI TKR 1" sheetId="1" r:id="rId5"/>
    <sheet name="Sheet2" sheetId="2" state="hidden" r:id="rId6"/>
    <sheet name="Sheet3" sheetId="3" state="hidden" r:id="rId7"/>
    <sheet name="XI TKR 2" sheetId="11" r:id="rId8"/>
  </sheets>
  <calcPr calcId="144525"/>
</workbook>
</file>

<file path=xl/calcChain.xml><?xml version="1.0" encoding="utf-8"?>
<calcChain xmlns="http://schemas.openxmlformats.org/spreadsheetml/2006/main">
  <c r="Y38" i="11" l="1"/>
  <c r="AA38" i="11" s="1"/>
  <c r="Y39" i="11"/>
  <c r="AA39" i="11" s="1"/>
  <c r="R38" i="11"/>
  <c r="T38" i="11" s="1"/>
  <c r="R39" i="11"/>
  <c r="T39" i="11" s="1"/>
  <c r="I38" i="11"/>
  <c r="L38" i="11" s="1"/>
  <c r="I39" i="11"/>
  <c r="L39" i="11" s="1"/>
  <c r="Z39" i="11" l="1"/>
  <c r="S39" i="11"/>
  <c r="S38" i="11"/>
  <c r="Z38" i="11"/>
  <c r="N39" i="11"/>
  <c r="M39" i="11"/>
  <c r="N38" i="11"/>
  <c r="M38" i="11"/>
  <c r="C66" i="11"/>
  <c r="Y42" i="11"/>
  <c r="Z42" i="11" s="1"/>
  <c r="R42" i="11"/>
  <c r="T42" i="11" s="1"/>
  <c r="I42" i="11"/>
  <c r="L42" i="11" s="1"/>
  <c r="Y41" i="11"/>
  <c r="Z41" i="11" s="1"/>
  <c r="R41" i="11"/>
  <c r="T41" i="11" s="1"/>
  <c r="I41" i="11"/>
  <c r="L41" i="11" s="1"/>
  <c r="N41" i="11" s="1"/>
  <c r="Y40" i="11"/>
  <c r="R40" i="11"/>
  <c r="T40" i="11" s="1"/>
  <c r="I40" i="11"/>
  <c r="L40" i="11" s="1"/>
  <c r="Y37" i="11"/>
  <c r="Z37" i="11" s="1"/>
  <c r="R37" i="11"/>
  <c r="S37" i="11" s="1"/>
  <c r="I37" i="11"/>
  <c r="L37" i="11" s="1"/>
  <c r="Y36" i="11"/>
  <c r="AA36" i="11" s="1"/>
  <c r="R36" i="11"/>
  <c r="T36" i="11" s="1"/>
  <c r="I36" i="11"/>
  <c r="L36" i="11" s="1"/>
  <c r="Y35" i="11"/>
  <c r="Z35" i="11" s="1"/>
  <c r="R35" i="11"/>
  <c r="T35" i="11" s="1"/>
  <c r="I35" i="11"/>
  <c r="L35" i="11" s="1"/>
  <c r="M35" i="11" s="1"/>
  <c r="Y34" i="11"/>
  <c r="Z34" i="11" s="1"/>
  <c r="R34" i="11"/>
  <c r="T34" i="11" s="1"/>
  <c r="I34" i="11"/>
  <c r="L34" i="11" s="1"/>
  <c r="Y33" i="11"/>
  <c r="Z33" i="11" s="1"/>
  <c r="R33" i="11"/>
  <c r="T33" i="11" s="1"/>
  <c r="I33" i="11"/>
  <c r="L33" i="11" s="1"/>
  <c r="Y32" i="11"/>
  <c r="AA32" i="11" s="1"/>
  <c r="R32" i="11"/>
  <c r="T32" i="11" s="1"/>
  <c r="I32" i="11"/>
  <c r="L32" i="11" s="1"/>
  <c r="Y31" i="11"/>
  <c r="Z31" i="11" s="1"/>
  <c r="R31" i="11"/>
  <c r="T31" i="11" s="1"/>
  <c r="I31" i="11"/>
  <c r="L31" i="11" s="1"/>
  <c r="N31" i="11" s="1"/>
  <c r="Y30" i="11"/>
  <c r="AA30" i="11" s="1"/>
  <c r="R30" i="11"/>
  <c r="T30" i="11" s="1"/>
  <c r="I30" i="11"/>
  <c r="L30" i="11" s="1"/>
  <c r="Y29" i="11"/>
  <c r="Z29" i="11" s="1"/>
  <c r="R29" i="11"/>
  <c r="S29" i="11" s="1"/>
  <c r="I29" i="11"/>
  <c r="L29" i="11" s="1"/>
  <c r="Y28" i="11"/>
  <c r="AA28" i="11" s="1"/>
  <c r="R28" i="11"/>
  <c r="T28" i="11" s="1"/>
  <c r="I28" i="11"/>
  <c r="L28" i="11" s="1"/>
  <c r="Y27" i="11"/>
  <c r="Z27" i="11" s="1"/>
  <c r="R27" i="11"/>
  <c r="T27" i="11" s="1"/>
  <c r="I27" i="11"/>
  <c r="L27" i="11" s="1"/>
  <c r="Y26" i="11"/>
  <c r="Z26" i="11" s="1"/>
  <c r="R26" i="11"/>
  <c r="T26" i="11" s="1"/>
  <c r="I26" i="11"/>
  <c r="L26" i="11" s="1"/>
  <c r="Y25" i="11"/>
  <c r="Z25" i="11" s="1"/>
  <c r="R25" i="11"/>
  <c r="T25" i="11" s="1"/>
  <c r="I25" i="11"/>
  <c r="L25" i="11" s="1"/>
  <c r="Y24" i="11"/>
  <c r="AA24" i="11" s="1"/>
  <c r="R24" i="11"/>
  <c r="T24" i="11" s="1"/>
  <c r="I24" i="11"/>
  <c r="L24" i="11" s="1"/>
  <c r="Y23" i="11"/>
  <c r="Z23" i="11" s="1"/>
  <c r="R23" i="11"/>
  <c r="T23" i="11" s="1"/>
  <c r="I23" i="11"/>
  <c r="L23" i="11" s="1"/>
  <c r="N23" i="11" s="1"/>
  <c r="Y22" i="11"/>
  <c r="AA22" i="11" s="1"/>
  <c r="R22" i="11"/>
  <c r="T22" i="11" s="1"/>
  <c r="I22" i="11"/>
  <c r="L22" i="11" s="1"/>
  <c r="Y21" i="11"/>
  <c r="Z21" i="11" s="1"/>
  <c r="R21" i="11"/>
  <c r="S21" i="11" s="1"/>
  <c r="I21" i="11"/>
  <c r="L21" i="11" s="1"/>
  <c r="Y20" i="11"/>
  <c r="AA20" i="11" s="1"/>
  <c r="R20" i="11"/>
  <c r="T20" i="11" s="1"/>
  <c r="I20" i="11"/>
  <c r="L20" i="11" s="1"/>
  <c r="Y19" i="11"/>
  <c r="Z19" i="11" s="1"/>
  <c r="R19" i="11"/>
  <c r="T19" i="11" s="1"/>
  <c r="I19" i="11"/>
  <c r="L19" i="11" s="1"/>
  <c r="M19" i="11" s="1"/>
  <c r="Y18" i="11"/>
  <c r="Z18" i="11" s="1"/>
  <c r="R18" i="11"/>
  <c r="T18" i="11" s="1"/>
  <c r="I18" i="11"/>
  <c r="L18" i="11" s="1"/>
  <c r="Y17" i="11"/>
  <c r="Z17" i="11" s="1"/>
  <c r="R17" i="11"/>
  <c r="T17" i="11" s="1"/>
  <c r="I17" i="11"/>
  <c r="L17" i="11" s="1"/>
  <c r="Y16" i="11"/>
  <c r="Z16" i="11" s="1"/>
  <c r="R16" i="11"/>
  <c r="T16" i="11" s="1"/>
  <c r="I16" i="11"/>
  <c r="L16" i="11" s="1"/>
  <c r="Y15" i="11"/>
  <c r="Z15" i="11" s="1"/>
  <c r="R15" i="11"/>
  <c r="T15" i="11" s="1"/>
  <c r="I15" i="11"/>
  <c r="L15" i="11" s="1"/>
  <c r="M15" i="11" s="1"/>
  <c r="Y14" i="11"/>
  <c r="Z14" i="11" s="1"/>
  <c r="R14" i="11"/>
  <c r="T14" i="11" s="1"/>
  <c r="I14" i="11"/>
  <c r="L14" i="11" s="1"/>
  <c r="Y13" i="11"/>
  <c r="Z13" i="11" s="1"/>
  <c r="R13" i="11"/>
  <c r="S13" i="11" s="1"/>
  <c r="I13" i="11"/>
  <c r="L13" i="11" s="1"/>
  <c r="Y12" i="11"/>
  <c r="AA12" i="11" s="1"/>
  <c r="R12" i="11"/>
  <c r="T12" i="11" s="1"/>
  <c r="I12" i="11"/>
  <c r="L12" i="11" s="1"/>
  <c r="Y11" i="11"/>
  <c r="AA11" i="11" s="1"/>
  <c r="R11" i="11"/>
  <c r="S11" i="11" s="1"/>
  <c r="I11" i="11"/>
  <c r="L11" i="11" s="1"/>
  <c r="AA40" i="11" l="1"/>
  <c r="Z40" i="11"/>
  <c r="Z32" i="11"/>
  <c r="S15" i="11"/>
  <c r="Z24" i="11"/>
  <c r="AA26" i="11"/>
  <c r="AA34" i="11"/>
  <c r="AA16" i="11"/>
  <c r="Z12" i="11"/>
  <c r="AA18" i="11"/>
  <c r="Z20" i="11"/>
  <c r="Z28" i="11"/>
  <c r="Z36" i="11"/>
  <c r="T13" i="11"/>
  <c r="S19" i="11"/>
  <c r="S41" i="11"/>
  <c r="S23" i="11"/>
  <c r="S27" i="11"/>
  <c r="T21" i="11"/>
  <c r="T29" i="11"/>
  <c r="S35" i="11"/>
  <c r="T37" i="11"/>
  <c r="S31" i="11"/>
  <c r="M27" i="11"/>
  <c r="N27" i="11"/>
  <c r="N19" i="11"/>
  <c r="N35" i="11"/>
  <c r="M17" i="11"/>
  <c r="N17" i="11"/>
  <c r="N29" i="11"/>
  <c r="M29" i="11"/>
  <c r="N21" i="11"/>
  <c r="M21" i="11"/>
  <c r="M33" i="11"/>
  <c r="N33" i="11"/>
  <c r="N13" i="11"/>
  <c r="M13" i="11"/>
  <c r="M25" i="11"/>
  <c r="N25" i="11"/>
  <c r="N37" i="11"/>
  <c r="M37" i="11"/>
  <c r="AA14" i="11"/>
  <c r="N15" i="11"/>
  <c r="AA42" i="11"/>
  <c r="S17" i="11"/>
  <c r="Z22" i="11"/>
  <c r="M23" i="11"/>
  <c r="S25" i="11"/>
  <c r="Z30" i="11"/>
  <c r="M31" i="11"/>
  <c r="S33" i="11"/>
  <c r="M41" i="11"/>
  <c r="M26" i="11"/>
  <c r="N26" i="11"/>
  <c r="M12" i="11"/>
  <c r="N12" i="11"/>
  <c r="M20" i="11"/>
  <c r="N20" i="11"/>
  <c r="M28" i="11"/>
  <c r="N28" i="11"/>
  <c r="M36" i="11"/>
  <c r="N36" i="11"/>
  <c r="M22" i="11"/>
  <c r="N22" i="11"/>
  <c r="M40" i="11"/>
  <c r="N40" i="11"/>
  <c r="N11" i="11"/>
  <c r="M11" i="11"/>
  <c r="M14" i="11"/>
  <c r="N14" i="11"/>
  <c r="M30" i="11"/>
  <c r="N30" i="11"/>
  <c r="M16" i="11"/>
  <c r="N16" i="11"/>
  <c r="M24" i="11"/>
  <c r="N24" i="11"/>
  <c r="M32" i="11"/>
  <c r="N32" i="11"/>
  <c r="M42" i="11"/>
  <c r="N42" i="11"/>
  <c r="M18" i="11"/>
  <c r="N18" i="11"/>
  <c r="M34" i="11"/>
  <c r="N34" i="11"/>
  <c r="Z11" i="11"/>
  <c r="S12" i="11"/>
  <c r="S14" i="11"/>
  <c r="S18" i="11"/>
  <c r="T11" i="11"/>
  <c r="AD11" i="11"/>
  <c r="AA13" i="11"/>
  <c r="AA15" i="11"/>
  <c r="AA17" i="11"/>
  <c r="AA19" i="11"/>
  <c r="AA21" i="11"/>
  <c r="AA23" i="11"/>
  <c r="AA25" i="11"/>
  <c r="AA27" i="11"/>
  <c r="AA29" i="11"/>
  <c r="AA31" i="11"/>
  <c r="AA33" i="11"/>
  <c r="AA35" i="11"/>
  <c r="AA37" i="11"/>
  <c r="AA41" i="11"/>
  <c r="S16" i="11"/>
  <c r="S24" i="11"/>
  <c r="S28" i="11"/>
  <c r="S30" i="11"/>
  <c r="S32" i="11"/>
  <c r="S34" i="11"/>
  <c r="S36" i="11"/>
  <c r="S40" i="11"/>
  <c r="S42" i="11"/>
  <c r="S20" i="11"/>
  <c r="S22" i="11"/>
  <c r="S26" i="11"/>
  <c r="E9" i="10"/>
  <c r="Y12" i="1"/>
  <c r="AA12" i="1" s="1"/>
  <c r="Y13" i="1"/>
  <c r="AA13" i="1" s="1"/>
  <c r="Y14" i="1"/>
  <c r="AA14" i="1" s="1"/>
  <c r="Y15" i="1"/>
  <c r="AA15" i="1" s="1"/>
  <c r="Y16" i="1"/>
  <c r="AA16" i="1" s="1"/>
  <c r="Y17" i="1"/>
  <c r="AA17" i="1" s="1"/>
  <c r="Y18" i="1"/>
  <c r="AA18" i="1" s="1"/>
  <c r="Y19" i="1"/>
  <c r="AA19" i="1" s="1"/>
  <c r="Y20" i="1"/>
  <c r="AA20" i="1" s="1"/>
  <c r="Y21" i="1"/>
  <c r="AA21" i="1" s="1"/>
  <c r="Y22" i="1"/>
  <c r="AA22" i="1" s="1"/>
  <c r="Y23" i="1"/>
  <c r="AA23" i="1" s="1"/>
  <c r="Y24" i="1"/>
  <c r="AA24" i="1" s="1"/>
  <c r="Y25" i="1"/>
  <c r="AA25" i="1" s="1"/>
  <c r="Y26" i="1"/>
  <c r="AA26" i="1" s="1"/>
  <c r="Y27" i="1"/>
  <c r="AA27" i="1" s="1"/>
  <c r="Y28" i="1"/>
  <c r="AA28" i="1" s="1"/>
  <c r="Y29" i="1"/>
  <c r="AA29" i="1" s="1"/>
  <c r="Y30" i="1"/>
  <c r="AA30" i="1" s="1"/>
  <c r="Y31" i="1"/>
  <c r="AA31" i="1" s="1"/>
  <c r="Y32" i="1"/>
  <c r="AA32" i="1" s="1"/>
  <c r="Y33" i="1"/>
  <c r="AA33" i="1" s="1"/>
  <c r="Y34" i="1"/>
  <c r="AA34" i="1" s="1"/>
  <c r="Y35" i="1"/>
  <c r="AA35" i="1" s="1"/>
  <c r="Y36" i="1"/>
  <c r="AA36" i="1" s="1"/>
  <c r="Y37" i="1"/>
  <c r="AA37" i="1" s="1"/>
  <c r="Y38" i="1"/>
  <c r="AA38" i="1" s="1"/>
  <c r="Y39" i="1"/>
  <c r="AA39" i="1" s="1"/>
  <c r="Y40" i="1"/>
  <c r="AA40" i="1" s="1"/>
  <c r="Y41" i="1"/>
  <c r="AA41" i="1" s="1"/>
  <c r="Y42" i="1"/>
  <c r="AA42" i="1" s="1"/>
  <c r="Y11" i="1"/>
  <c r="AA11" i="1" s="1"/>
  <c r="Z11" i="1" l="1"/>
  <c r="Z13" i="1"/>
  <c r="Z15" i="1"/>
  <c r="Z17" i="1"/>
  <c r="Z19" i="1"/>
  <c r="Z21" i="1"/>
  <c r="Z23" i="1"/>
  <c r="Z25" i="1"/>
  <c r="Z27" i="1"/>
  <c r="Z29" i="1"/>
  <c r="Z31" i="1"/>
  <c r="Z33" i="1"/>
  <c r="Z35" i="1"/>
  <c r="Z37" i="1"/>
  <c r="Z39" i="1"/>
  <c r="Z41" i="1"/>
  <c r="Z12" i="1"/>
  <c r="Z14" i="1"/>
  <c r="Z16" i="1"/>
  <c r="Z18" i="1"/>
  <c r="Z20" i="1"/>
  <c r="Z22" i="1"/>
  <c r="Z24" i="1"/>
  <c r="Z26" i="1"/>
  <c r="Z28" i="1"/>
  <c r="Z30" i="1"/>
  <c r="Z32" i="1"/>
  <c r="Z34" i="1"/>
  <c r="Z36" i="1"/>
  <c r="Z38" i="1"/>
  <c r="Z40" i="1"/>
  <c r="Z42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11" i="1"/>
  <c r="I12" i="1"/>
  <c r="L12" i="1" s="1"/>
  <c r="I13" i="1"/>
  <c r="L13" i="1" s="1"/>
  <c r="I14" i="1"/>
  <c r="L14" i="1" s="1"/>
  <c r="I15" i="1"/>
  <c r="L15" i="1" s="1"/>
  <c r="I16" i="1"/>
  <c r="L16" i="1" s="1"/>
  <c r="I17" i="1"/>
  <c r="L17" i="1" s="1"/>
  <c r="I18" i="1"/>
  <c r="L18" i="1" s="1"/>
  <c r="I19" i="1"/>
  <c r="L19" i="1" s="1"/>
  <c r="I20" i="1"/>
  <c r="L20" i="1" s="1"/>
  <c r="I21" i="1"/>
  <c r="L21" i="1" s="1"/>
  <c r="I22" i="1"/>
  <c r="L22" i="1" s="1"/>
  <c r="I23" i="1"/>
  <c r="L23" i="1" s="1"/>
  <c r="I24" i="1"/>
  <c r="L24" i="1" s="1"/>
  <c r="I25" i="1"/>
  <c r="L25" i="1" s="1"/>
  <c r="I26" i="1"/>
  <c r="L26" i="1" s="1"/>
  <c r="I27" i="1"/>
  <c r="L27" i="1" s="1"/>
  <c r="I28" i="1"/>
  <c r="L28" i="1" s="1"/>
  <c r="I29" i="1"/>
  <c r="L29" i="1" s="1"/>
  <c r="I30" i="1"/>
  <c r="L30" i="1" s="1"/>
  <c r="I31" i="1"/>
  <c r="L31" i="1" s="1"/>
  <c r="I32" i="1"/>
  <c r="L32" i="1" s="1"/>
  <c r="I33" i="1"/>
  <c r="L33" i="1" s="1"/>
  <c r="I34" i="1"/>
  <c r="L34" i="1" s="1"/>
  <c r="I35" i="1"/>
  <c r="L35" i="1" s="1"/>
  <c r="I36" i="1"/>
  <c r="L36" i="1" s="1"/>
  <c r="I37" i="1"/>
  <c r="L37" i="1" s="1"/>
  <c r="I38" i="1"/>
  <c r="L38" i="1" s="1"/>
  <c r="I39" i="1"/>
  <c r="L39" i="1" s="1"/>
  <c r="I40" i="1"/>
  <c r="L40" i="1" s="1"/>
  <c r="I41" i="1"/>
  <c r="L41" i="1" s="1"/>
  <c r="I42" i="1"/>
  <c r="L42" i="1" s="1"/>
  <c r="I11" i="1"/>
  <c r="L11" i="1" s="1"/>
  <c r="M40" i="1" l="1"/>
  <c r="N40" i="1"/>
  <c r="M32" i="1"/>
  <c r="N32" i="1"/>
  <c r="M24" i="1"/>
  <c r="N24" i="1"/>
  <c r="N16" i="1"/>
  <c r="M16" i="1"/>
  <c r="T40" i="1"/>
  <c r="S40" i="1"/>
  <c r="T32" i="1"/>
  <c r="S32" i="1"/>
  <c r="T28" i="1"/>
  <c r="S28" i="1"/>
  <c r="T20" i="1"/>
  <c r="S20" i="1"/>
  <c r="T16" i="1"/>
  <c r="S16" i="1"/>
  <c r="M35" i="1"/>
  <c r="N35" i="1"/>
  <c r="M27" i="1"/>
  <c r="N27" i="1"/>
  <c r="M23" i="1"/>
  <c r="N23" i="1"/>
  <c r="M19" i="1"/>
  <c r="N19" i="1"/>
  <c r="M15" i="1"/>
  <c r="N15" i="1"/>
  <c r="T11" i="1"/>
  <c r="S11" i="1"/>
  <c r="T39" i="1"/>
  <c r="S39" i="1"/>
  <c r="T35" i="1"/>
  <c r="S35" i="1"/>
  <c r="T31" i="1"/>
  <c r="S31" i="1"/>
  <c r="T27" i="1"/>
  <c r="S27" i="1"/>
  <c r="T23" i="1"/>
  <c r="S23" i="1"/>
  <c r="T19" i="1"/>
  <c r="S19" i="1"/>
  <c r="T15" i="1"/>
  <c r="S15" i="1"/>
  <c r="N38" i="1"/>
  <c r="M38" i="1"/>
  <c r="M30" i="1"/>
  <c r="N30" i="1"/>
  <c r="M18" i="1"/>
  <c r="N18" i="1"/>
  <c r="T42" i="1"/>
  <c r="S42" i="1"/>
  <c r="T18" i="1"/>
  <c r="S18" i="1"/>
  <c r="N34" i="1"/>
  <c r="M34" i="1"/>
  <c r="M26" i="1"/>
  <c r="N26" i="1"/>
  <c r="T38" i="1"/>
  <c r="S38" i="1"/>
  <c r="T34" i="1"/>
  <c r="S34" i="1"/>
  <c r="T30" i="1"/>
  <c r="S30" i="1"/>
  <c r="T26" i="1"/>
  <c r="S26" i="1"/>
  <c r="T22" i="1"/>
  <c r="S22" i="1"/>
  <c r="T14" i="1"/>
  <c r="S14" i="1"/>
  <c r="M37" i="1"/>
  <c r="N37" i="1"/>
  <c r="M33" i="1"/>
  <c r="N33" i="1"/>
  <c r="N29" i="1"/>
  <c r="M29" i="1"/>
  <c r="N25" i="1"/>
  <c r="M25" i="1"/>
  <c r="M21" i="1"/>
  <c r="N21" i="1"/>
  <c r="M17" i="1"/>
  <c r="N17" i="1"/>
  <c r="M13" i="1"/>
  <c r="N13" i="1"/>
  <c r="T41" i="1"/>
  <c r="S41" i="1"/>
  <c r="T37" i="1"/>
  <c r="S37" i="1"/>
  <c r="T33" i="1"/>
  <c r="S33" i="1"/>
  <c r="T29" i="1"/>
  <c r="S29" i="1"/>
  <c r="T25" i="1"/>
  <c r="S25" i="1"/>
  <c r="T21" i="1"/>
  <c r="S21" i="1"/>
  <c r="T17" i="1"/>
  <c r="S17" i="1"/>
  <c r="T13" i="1"/>
  <c r="S13" i="1"/>
  <c r="M36" i="1"/>
  <c r="N36" i="1"/>
  <c r="M28" i="1"/>
  <c r="N28" i="1"/>
  <c r="N20" i="1"/>
  <c r="M20" i="1"/>
  <c r="M12" i="1"/>
  <c r="N12" i="1"/>
  <c r="T36" i="1"/>
  <c r="S36" i="1"/>
  <c r="T24" i="1"/>
  <c r="S24" i="1"/>
  <c r="T12" i="1"/>
  <c r="S12" i="1"/>
  <c r="M41" i="1"/>
  <c r="N41" i="1"/>
  <c r="N39" i="1"/>
  <c r="M39" i="1"/>
  <c r="M22" i="1"/>
  <c r="N22" i="1"/>
  <c r="N42" i="1"/>
  <c r="M42" i="1"/>
  <c r="M14" i="1"/>
  <c r="N14" i="1"/>
  <c r="N11" i="1"/>
  <c r="M11" i="1"/>
  <c r="M31" i="1"/>
  <c r="N31" i="1"/>
  <c r="K40" i="10"/>
  <c r="L40" i="10" s="1"/>
  <c r="M40" i="10" s="1"/>
  <c r="K39" i="10"/>
  <c r="L39" i="10" s="1"/>
  <c r="M39" i="10" s="1"/>
  <c r="K38" i="10"/>
  <c r="L38" i="10" s="1"/>
  <c r="M38" i="10" s="1"/>
  <c r="K37" i="10"/>
  <c r="L37" i="10" s="1"/>
  <c r="M37" i="10" s="1"/>
  <c r="K36" i="10"/>
  <c r="L36" i="10" s="1"/>
  <c r="M36" i="10" s="1"/>
  <c r="K35" i="10"/>
  <c r="L35" i="10" s="1"/>
  <c r="M35" i="10" s="1"/>
  <c r="K34" i="10"/>
  <c r="L34" i="10" s="1"/>
  <c r="M34" i="10" s="1"/>
  <c r="K33" i="10"/>
  <c r="L33" i="10" s="1"/>
  <c r="M33" i="10" s="1"/>
  <c r="K32" i="10"/>
  <c r="L32" i="10" s="1"/>
  <c r="M32" i="10" s="1"/>
  <c r="K31" i="10"/>
  <c r="L31" i="10" s="1"/>
  <c r="M31" i="10" s="1"/>
  <c r="K30" i="10"/>
  <c r="L30" i="10" s="1"/>
  <c r="M30" i="10" s="1"/>
  <c r="K29" i="10"/>
  <c r="L29" i="10" s="1"/>
  <c r="M29" i="10" s="1"/>
  <c r="K28" i="10"/>
  <c r="L28" i="10" s="1"/>
  <c r="M28" i="10" s="1"/>
  <c r="K27" i="10"/>
  <c r="L27" i="10" s="1"/>
  <c r="M27" i="10" s="1"/>
  <c r="K26" i="10"/>
  <c r="L26" i="10" s="1"/>
  <c r="M26" i="10" s="1"/>
  <c r="K25" i="10"/>
  <c r="L25" i="10" s="1"/>
  <c r="M25" i="10" s="1"/>
  <c r="K24" i="10"/>
  <c r="L24" i="10" s="1"/>
  <c r="M24" i="10" s="1"/>
  <c r="K23" i="10"/>
  <c r="L23" i="10" s="1"/>
  <c r="M23" i="10" s="1"/>
  <c r="K22" i="10"/>
  <c r="L22" i="10" s="1"/>
  <c r="M22" i="10" s="1"/>
  <c r="K21" i="10"/>
  <c r="L21" i="10" s="1"/>
  <c r="M21" i="10" s="1"/>
  <c r="K20" i="10"/>
  <c r="L20" i="10" s="1"/>
  <c r="M20" i="10" s="1"/>
  <c r="K19" i="10"/>
  <c r="L19" i="10" s="1"/>
  <c r="M19" i="10" s="1"/>
  <c r="K18" i="10"/>
  <c r="L18" i="10" s="1"/>
  <c r="M18" i="10" s="1"/>
  <c r="K17" i="10"/>
  <c r="L17" i="10" s="1"/>
  <c r="M17" i="10" s="1"/>
  <c r="K16" i="10"/>
  <c r="L16" i="10" s="1"/>
  <c r="M16" i="10" s="1"/>
  <c r="K15" i="10"/>
  <c r="L15" i="10" s="1"/>
  <c r="M15" i="10" s="1"/>
  <c r="K14" i="10"/>
  <c r="L14" i="10" s="1"/>
  <c r="M14" i="10" s="1"/>
  <c r="K13" i="10"/>
  <c r="L13" i="10" s="1"/>
  <c r="M13" i="10" s="1"/>
  <c r="K12" i="10"/>
  <c r="L12" i="10" s="1"/>
  <c r="K11" i="10"/>
  <c r="L11" i="10" s="1"/>
  <c r="K10" i="10"/>
  <c r="K9" i="10"/>
  <c r="H40" i="10"/>
  <c r="I40" i="10" s="1"/>
  <c r="H39" i="10"/>
  <c r="I39" i="10" s="1"/>
  <c r="H38" i="10"/>
  <c r="I38" i="10" s="1"/>
  <c r="H37" i="10"/>
  <c r="I37" i="10" s="1"/>
  <c r="H36" i="10"/>
  <c r="I36" i="10" s="1"/>
  <c r="H35" i="10"/>
  <c r="I35" i="10" s="1"/>
  <c r="H34" i="10"/>
  <c r="I34" i="10" s="1"/>
  <c r="H33" i="10"/>
  <c r="I33" i="10" s="1"/>
  <c r="H32" i="10"/>
  <c r="I32" i="10" s="1"/>
  <c r="H31" i="10"/>
  <c r="I31" i="10" s="1"/>
  <c r="H30" i="10"/>
  <c r="I30" i="10" s="1"/>
  <c r="H29" i="10"/>
  <c r="I29" i="10" s="1"/>
  <c r="H28" i="10"/>
  <c r="I28" i="10" s="1"/>
  <c r="H27" i="10"/>
  <c r="I27" i="10" s="1"/>
  <c r="H26" i="10"/>
  <c r="I26" i="10" s="1"/>
  <c r="H25" i="10"/>
  <c r="I25" i="10" s="1"/>
  <c r="H24" i="10"/>
  <c r="I24" i="10" s="1"/>
  <c r="H23" i="10"/>
  <c r="I23" i="10" s="1"/>
  <c r="H22" i="10"/>
  <c r="I22" i="10" s="1"/>
  <c r="H21" i="10"/>
  <c r="I21" i="10" s="1"/>
  <c r="H20" i="10"/>
  <c r="I20" i="10" s="1"/>
  <c r="H19" i="10"/>
  <c r="I19" i="10" s="1"/>
  <c r="H18" i="10"/>
  <c r="I18" i="10" s="1"/>
  <c r="H17" i="10"/>
  <c r="I17" i="10" s="1"/>
  <c r="H16" i="10"/>
  <c r="I16" i="10" s="1"/>
  <c r="H15" i="10"/>
  <c r="I15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E40" i="10"/>
  <c r="F40" i="10" s="1"/>
  <c r="E39" i="10"/>
  <c r="F39" i="10" s="1"/>
  <c r="E38" i="10"/>
  <c r="F38" i="10" s="1"/>
  <c r="E37" i="10"/>
  <c r="F37" i="10" s="1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F9" i="10"/>
  <c r="M12" i="10"/>
  <c r="M11" i="10"/>
  <c r="L10" i="10" l="1"/>
  <c r="M10" i="10" s="1"/>
  <c r="L9" i="10"/>
  <c r="M9" i="10" s="1"/>
  <c r="AD11" i="1" l="1"/>
  <c r="C65" i="1"/>
</calcChain>
</file>

<file path=xl/sharedStrings.xml><?xml version="1.0" encoding="utf-8"?>
<sst xmlns="http://schemas.openxmlformats.org/spreadsheetml/2006/main" count="449" uniqueCount="216">
  <si>
    <t>No</t>
  </si>
  <si>
    <t>Nilai Harian</t>
  </si>
  <si>
    <t>R</t>
  </si>
  <si>
    <t>NH</t>
  </si>
  <si>
    <t>N</t>
  </si>
  <si>
    <t>TS</t>
  </si>
  <si>
    <t>AS</t>
  </si>
  <si>
    <t>Rapor (LHB)</t>
  </si>
  <si>
    <t>dst</t>
  </si>
  <si>
    <t>Konv</t>
  </si>
  <si>
    <t>Pred</t>
  </si>
  <si>
    <t>Ali</t>
  </si>
  <si>
    <t>B+</t>
  </si>
  <si>
    <t>Nilai Pengetahuan</t>
  </si>
  <si>
    <t>Nilai Observasi=  85, Nilai diri sendiri= 75, Nilai antarteman=  80, Nilai Jurnal=  75</t>
  </si>
  <si>
    <t>Nilai Sikap</t>
  </si>
  <si>
    <t xml:space="preserve">Nama </t>
  </si>
  <si>
    <t>NIS</t>
  </si>
  <si>
    <t>Deskripsi</t>
  </si>
  <si>
    <t>Jurnal</t>
  </si>
  <si>
    <t>NH=80,UTS</t>
  </si>
  <si>
    <t>=75,UAS= 85</t>
  </si>
  <si>
    <t>Nilai rerata NH, UTS, dan UAS = (80+75+85) : 3 = 240: 3 = 80</t>
  </si>
  <si>
    <t xml:space="preserve">Nilai Konversi </t>
  </si>
  <si>
    <t xml:space="preserve"> R. Nil</t>
  </si>
  <si>
    <t>R. Nilai</t>
  </si>
  <si>
    <t>A :  3,67 – 4.00</t>
  </si>
  <si>
    <t xml:space="preserve">C :  1,67 - 2,00 </t>
  </si>
  <si>
    <t xml:space="preserve">D:  ≤ 1,00   </t>
  </si>
  <si>
    <t xml:space="preserve">B :  2,67 - 3,00  </t>
  </si>
  <si>
    <t>Port</t>
  </si>
  <si>
    <t>observ</t>
  </si>
  <si>
    <t>P.Send</t>
  </si>
  <si>
    <t>P.Teman</t>
  </si>
  <si>
    <t>Prakt</t>
  </si>
  <si>
    <t>KD</t>
  </si>
  <si>
    <t>Projk</t>
  </si>
  <si>
    <t>A-</t>
  </si>
  <si>
    <t>=(85+75+80+75) : 4 = 315 : 4= 79 (dibulatkan)</t>
  </si>
  <si>
    <t>Kualifikasi</t>
  </si>
  <si>
    <t>Deskripsi:</t>
  </si>
  <si>
    <t>Sikapnya baik, berpakaian sesuai dengan syariat Islam dalam kehidupan sehari-hari, menunjukkan sikap jujur dan hormat kepada guru, namun kontrol dirinya perlu ditingkatkan</t>
  </si>
  <si>
    <t>Baik (B)</t>
  </si>
  <si>
    <t>NILAI SIKAP</t>
  </si>
  <si>
    <t>Nilai Praktik(NPr) =  80;  Nilai Projek(NPj) = 75; Nilai Portofolio (NPo) =  80</t>
  </si>
  <si>
    <t>Rerata NPr, NPj, NPo= 80+75+80 : 3 =  235 : 3 = 78.33</t>
  </si>
  <si>
    <t>Seyegan,    Desember 2013</t>
  </si>
  <si>
    <t>Guru Mata Pelajaran</t>
  </si>
  <si>
    <t>...................................................................</t>
  </si>
  <si>
    <t>NIP</t>
  </si>
  <si>
    <t>Nilai Keterampilan</t>
  </si>
  <si>
    <t>Mata Pelajaran : ............</t>
  </si>
  <si>
    <t>Kelas/Semester : ……………………</t>
  </si>
  <si>
    <t>AGUS BUJANGAN</t>
  </si>
  <si>
    <t>Mata Pelajaran : Pend. Agama dan Budi Pekerti</t>
  </si>
  <si>
    <t>Nilai Rapor (LHB)</t>
  </si>
  <si>
    <t>contoh :</t>
  </si>
  <si>
    <t>Contoh :</t>
  </si>
  <si>
    <t>B-</t>
  </si>
  <si>
    <t>sudah menguasai seluruh kompetensi dengan baik terutama dalam memahami .......................</t>
  </si>
  <si>
    <t>sudah baik dalam mengerjakan praktik dan portofolio, namun masih perlu ditingkatkan kedisiplinan merapikan tugas-tugas dalam satu proyek.</t>
  </si>
  <si>
    <t>C</t>
  </si>
  <si>
    <t>Nilai akhir</t>
  </si>
  <si>
    <t>Catatan :</t>
  </si>
  <si>
    <t>1. NH diperoleh dari rata-rata nilai harian (KD)</t>
  </si>
  <si>
    <t>2. NA diperoleh dari rata-rata Nilai Harian, Nilai UTS dan Nilai UAS</t>
  </si>
  <si>
    <t>Contoh pengisian format pengolahan Nilai Pencapaian Kompetensi (PENGETAHUAN)</t>
  </si>
  <si>
    <t>Rapor (LPK)</t>
  </si>
  <si>
    <t xml:space="preserve">3. Konversi Nilai LPK ditentukan dengan persamaan  : Y=1/15 X - 2,66 </t>
  </si>
  <si>
    <t xml:space="preserve">    Y = skor hasil konversi (rentang 1 - 4)</t>
  </si>
  <si>
    <t xml:space="preserve">    X = skor hasil penilaian (rentang 1-100)</t>
  </si>
  <si>
    <t>4. Predikat ditulis dengan sesuai tabel :</t>
  </si>
  <si>
    <t>Contoh pengisian format pengolahan Nilai Pencapaian Kompetensi (KETRAMPILAN)</t>
  </si>
  <si>
    <t>Contoh pengisian format pengolahan Nilai Pencapaian Kompetensi (SIKAP)</t>
  </si>
  <si>
    <t xml:space="preserve"> </t>
  </si>
  <si>
    <t>Kriteria</t>
  </si>
  <si>
    <t>Angka</t>
  </si>
  <si>
    <t>Pengetahuan</t>
  </si>
  <si>
    <t>(KI-3)</t>
  </si>
  <si>
    <t>Keterampilan</t>
  </si>
  <si>
    <t>(KI-4)</t>
  </si>
  <si>
    <t>Sikap Sosial dan Spiritual</t>
  </si>
  <si>
    <t>(KI-1 dan KI-2)</t>
  </si>
  <si>
    <t>Nama Guru</t>
  </si>
  <si>
    <t xml:space="preserve">Deskripsi </t>
  </si>
  <si>
    <t>Penilai</t>
  </si>
  <si>
    <t xml:space="preserve">Kompetensi Keahlian </t>
  </si>
  <si>
    <t xml:space="preserve">Semester               </t>
  </si>
  <si>
    <t xml:space="preserve">Mata Pelajaran </t>
  </si>
  <si>
    <t xml:space="preserve">Kelas              </t>
  </si>
  <si>
    <t>:</t>
  </si>
  <si>
    <t>DAFTAR NILAI LAPORAN PENCAPAIAN KOMPETENSI (LPK) SMK NEGERI 1 SEYEGAN</t>
  </si>
  <si>
    <t>Nilai</t>
  </si>
  <si>
    <t>Konversi</t>
  </si>
  <si>
    <t>Predikat</t>
  </si>
  <si>
    <t>96 - 100</t>
  </si>
  <si>
    <t>91 - 95</t>
  </si>
  <si>
    <t>86 - 90</t>
  </si>
  <si>
    <t>81 - 85</t>
  </si>
  <si>
    <t>75 - 80</t>
  </si>
  <si>
    <t>70 - 74</t>
  </si>
  <si>
    <t>65 - 69</t>
  </si>
  <si>
    <t>60 - 64</t>
  </si>
  <si>
    <t>55 - 59</t>
  </si>
  <si>
    <t>≤ 54</t>
  </si>
  <si>
    <t>A</t>
  </si>
  <si>
    <t>D</t>
  </si>
  <si>
    <t>SB</t>
  </si>
  <si>
    <t>B</t>
  </si>
  <si>
    <t>K</t>
  </si>
  <si>
    <t>-</t>
  </si>
  <si>
    <t>+</t>
  </si>
  <si>
    <t>Predikat ditulis sesuai tabel konversi ;</t>
  </si>
  <si>
    <t xml:space="preserve">Nama Guru diisi sesuai dengan guru yang mengajar </t>
  </si>
  <si>
    <t>Tabel Konversi Nilai</t>
  </si>
  <si>
    <t>Nilai Sikap Sosial dan Spiritual</t>
  </si>
  <si>
    <t>Deskripsi ditentukan oleh guru mapel/guru penilai</t>
  </si>
  <si>
    <t>: X</t>
  </si>
  <si>
    <t>C+</t>
  </si>
  <si>
    <t>C-</t>
  </si>
  <si>
    <t>D+</t>
  </si>
  <si>
    <t>Nilai Pengetahuan diperoleh dari rata-rata nilai KD/Ulangan Harian, UTS, UAS/UKK</t>
  </si>
  <si>
    <t>Nilai Keterampilan diperoleh dari rata-rata nilai praktik, portofolio, proyek.</t>
  </si>
  <si>
    <t>Nilai Sikap diperoleh dari rata-rata nilai observasi, jurnal, penilaian antar teman, penilaian sendiri</t>
  </si>
  <si>
    <r>
      <rPr>
        <sz val="9"/>
        <color theme="1"/>
        <rFont val="Calibri"/>
        <family val="2"/>
        <charset val="1"/>
        <scheme val="minor"/>
      </rPr>
      <t>Konversi Nilai LPK ditentukan dengan persamaan</t>
    </r>
    <r>
      <rPr>
        <b/>
        <sz val="9"/>
        <color theme="1"/>
        <rFont val="Calibri"/>
        <family val="2"/>
        <charset val="1"/>
        <scheme val="minor"/>
      </rPr>
      <t xml:space="preserve">  : Y = 1/15 X - 2,66 </t>
    </r>
  </si>
  <si>
    <r>
      <t xml:space="preserve">    Y </t>
    </r>
    <r>
      <rPr>
        <sz val="9"/>
        <color theme="1"/>
        <rFont val="Calibri"/>
        <family val="2"/>
        <charset val="1"/>
        <scheme val="minor"/>
      </rPr>
      <t>= skor hasil konversi (rentang 1 - 4)</t>
    </r>
  </si>
  <si>
    <r>
      <t xml:space="preserve">    X</t>
    </r>
    <r>
      <rPr>
        <sz val="9"/>
        <color theme="1"/>
        <rFont val="Calibri"/>
        <family val="2"/>
        <charset val="1"/>
        <scheme val="minor"/>
      </rPr>
      <t xml:space="preserve"> = skor hasil penilaian (rentang 1-100)</t>
    </r>
  </si>
  <si>
    <t>Catatan  :</t>
  </si>
  <si>
    <t xml:space="preserve"> TAHUN PELAJARAN 2014/2015</t>
  </si>
  <si>
    <t>Obsrv</t>
  </si>
  <si>
    <t>: Teknik Kendaraan Ringan</t>
  </si>
  <si>
    <t>: Gasal</t>
  </si>
  <si>
    <r>
      <t>=  (80 :100)  x 4 = 3</t>
    </r>
    <r>
      <rPr>
        <b/>
        <sz val="11"/>
        <color theme="1"/>
        <rFont val="Times New Roman"/>
        <family val="1"/>
      </rPr>
      <t>.20</t>
    </r>
    <r>
      <rPr>
        <sz val="11"/>
        <color theme="1"/>
        <rFont val="Times New Roman"/>
        <family val="1"/>
      </rPr>
      <t>;  Predikat</t>
    </r>
    <r>
      <rPr>
        <b/>
        <sz val="11"/>
        <color theme="1"/>
        <rFont val="Times New Roman"/>
        <family val="1"/>
      </rPr>
      <t>B+</t>
    </r>
  </si>
  <si>
    <r>
      <t>C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:  2,01 - 2,33</t>
    </r>
  </si>
  <si>
    <r>
      <t>A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 xml:space="preserve"> :  3,34 - 3,66</t>
    </r>
  </si>
  <si>
    <r>
      <t>B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:  3,01 - 3,33</t>
    </r>
  </si>
  <si>
    <r>
      <t>C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 xml:space="preserve"> :  1,34 - 1,66</t>
    </r>
  </si>
  <si>
    <r>
      <t>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>: 1,01 - 1,33</t>
    </r>
  </si>
  <si>
    <r>
      <t>B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 xml:space="preserve"> :  2,34 - 2,66</t>
    </r>
  </si>
  <si>
    <r>
      <t>= (78.33/100) x 4 = 3,13;Predikat</t>
    </r>
    <r>
      <rPr>
        <b/>
        <sz val="11"/>
        <color theme="1"/>
        <rFont val="Times New Roman"/>
        <family val="1"/>
      </rPr>
      <t>B+</t>
    </r>
  </si>
  <si>
    <t xml:space="preserve">    Guru Pembimbing</t>
  </si>
  <si>
    <t>Mahasiswa Praktikan</t>
  </si>
  <si>
    <t>: Teknologi Dasar Otomotif</t>
  </si>
  <si>
    <t>: X TKR 1</t>
  </si>
  <si>
    <t xml:space="preserve"> TAHUN PELAJARAN 2015/2016</t>
  </si>
  <si>
    <t>ADAM GUMELAR</t>
  </si>
  <si>
    <t>ADITYA EKA PUTRA</t>
  </si>
  <si>
    <t>AGUS NUGROHO</t>
  </si>
  <si>
    <t>AHMAD NOVANTORO</t>
  </si>
  <si>
    <t>AHMAD NUR FAILLAH</t>
  </si>
  <si>
    <t>AHMAD PANJI NUR HIDAYAT</t>
  </si>
  <si>
    <t>AHMAD AGUS PURNOMO</t>
  </si>
  <si>
    <t>AMAR FAUZI NURIDHO</t>
  </si>
  <si>
    <t>ANGGA NUR CAHYOYULIANTO</t>
  </si>
  <si>
    <t>ANJAR TRI NUGRAHA</t>
  </si>
  <si>
    <t>ARYAPUTRA DHARMARTHAKAMA A.A</t>
  </si>
  <si>
    <t>ASA GITA KASIH BUMI</t>
  </si>
  <si>
    <t>CAHYO SUKOCO</t>
  </si>
  <si>
    <t>DIMAS ARIF PRABOWO</t>
  </si>
  <si>
    <t>EZA RIVAI EL DJOKDJA YUNIOR</t>
  </si>
  <si>
    <t>FAJAR FARIZKI</t>
  </si>
  <si>
    <t>FATKHUROZI</t>
  </si>
  <si>
    <t>GANANG WIDARMONO</t>
  </si>
  <si>
    <t>HEGA  ADITYA BAKTI</t>
  </si>
  <si>
    <t>IBNU SETIAWAN</t>
  </si>
  <si>
    <t>ILHAM DONI SETIAWAN</t>
  </si>
  <si>
    <t>JIAN ANANG NOVENDA</t>
  </si>
  <si>
    <t>MISBAH ABDUL BASYIT</t>
  </si>
  <si>
    <t>MUHAMMAD APRIYAN KHUSNU ZHAN</t>
  </si>
  <si>
    <t>MUHAMMAD MUSTOFA</t>
  </si>
  <si>
    <t>MUSTOFA</t>
  </si>
  <si>
    <t>PADAMANA BAHENDY KURNIAWAN</t>
  </si>
  <si>
    <t>RICO RENALDI</t>
  </si>
  <si>
    <t>RIDWAN CHOIRUDIN SANJAYA</t>
  </si>
  <si>
    <t>TRY AGUNG QURNIO</t>
  </si>
  <si>
    <t>VERDYANSYAH CALVIN SETYAWAN</t>
  </si>
  <si>
    <t>WAHYU MAHARDIKA WANTO</t>
  </si>
  <si>
    <t>Seyegan,    September 2015</t>
  </si>
  <si>
    <t>Muhamad Fathurrahman</t>
  </si>
  <si>
    <t>NIM. 12504241029</t>
  </si>
  <si>
    <t>Juremi, S.Pd</t>
  </si>
  <si>
    <t>NIP. 19621015 199103 1007</t>
  </si>
  <si>
    <t>Seyegan,   September 2015</t>
  </si>
  <si>
    <t>: X TKR 2</t>
  </si>
  <si>
    <t>AAN NDRIAN</t>
  </si>
  <si>
    <t>AGUNG BAYU RAHMAN</t>
  </si>
  <si>
    <t>ANAS KARIM</t>
  </si>
  <si>
    <t>ARIF NUR APRILIYANTO</t>
  </si>
  <si>
    <t>ARIF SETIAWAN</t>
  </si>
  <si>
    <t>BAGAS SAPUTRO</t>
  </si>
  <si>
    <t>BUDIANTO</t>
  </si>
  <si>
    <t>CATUR NUR ALDI</t>
  </si>
  <si>
    <t>CATUR RIYANTO</t>
  </si>
  <si>
    <t>DEVA SEPTIAN SURYA</t>
  </si>
  <si>
    <t>DWI KRISTANTO</t>
  </si>
  <si>
    <t>FERDI NURDIANTO</t>
  </si>
  <si>
    <t>GALIH ARYO PRAYOGO</t>
  </si>
  <si>
    <t>GALIH DWI PRASETYA</t>
  </si>
  <si>
    <t>GALIH DWIANA PUTRA</t>
  </si>
  <si>
    <t>GILANG BAYU AJI</t>
  </si>
  <si>
    <t>HASNAN RIZKY</t>
  </si>
  <si>
    <t>HIDAYATURROHMAN NURYANA</t>
  </si>
  <si>
    <t>ISNA MUHAMMAD HASYIM</t>
  </si>
  <si>
    <t>KUKUH ANDIKA SUPOMO</t>
  </si>
  <si>
    <t>LUGAS FUAD MAULANA</t>
  </si>
  <si>
    <t>MAKRUF NUR ALIF</t>
  </si>
  <si>
    <t>MICO ALAN SEBASTIAN</t>
  </si>
  <si>
    <t>MUFLIH RAUDHY</t>
  </si>
  <si>
    <t>MUHAMMAD NASIHUN</t>
  </si>
  <si>
    <t>MUHAMMAD YUSUF GUSMIAJI</t>
  </si>
  <si>
    <t>NOVAL MAULANA AZIZ</t>
  </si>
  <si>
    <t>RIDWAN DWI HARJANTO</t>
  </si>
  <si>
    <t>RIKKI ADITYA PUTRA</t>
  </si>
  <si>
    <t>RIVAN MUHAMMAD FAHRYAN</t>
  </si>
  <si>
    <t>SHODIQUL AMIN</t>
  </si>
  <si>
    <t>VIKY DWI RUSADI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</si>
</sst>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36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rebuchet MS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8"/>
      <color theme="1"/>
      <name val="Aparajita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b/>
      <sz val="9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u/>
      <sz val="12"/>
      <name val="Times New Roman"/>
      <family val="1"/>
    </font>
    <font>
      <sz val="12"/>
      <color theme="1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2">
    <xf numFmtId="0" fontId="0" fillId="0" borderId="0" xfId="0"/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/>
    <xf numFmtId="0" fontId="5" fillId="0" borderId="3" xfId="0" applyFont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7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6" fillId="5" borderId="8" xfId="0" applyNumberFormat="1" applyFont="1" applyFill="1" applyBorder="1" applyAlignment="1" applyProtection="1">
      <alignment horizontal="left" vertical="center" wrapText="1"/>
      <protection locked="0"/>
    </xf>
    <xf numFmtId="0" fontId="5" fillId="5" borderId="23" xfId="0" applyFont="1" applyFill="1" applyBorder="1" applyAlignment="1">
      <alignment vertical="top" wrapText="1"/>
    </xf>
    <xf numFmtId="0" fontId="0" fillId="0" borderId="0" xfId="0" applyBorder="1"/>
    <xf numFmtId="0" fontId="5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6" fillId="5" borderId="28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Border="1" applyAlignment="1">
      <alignment horizontal="center" vertical="top" wrapText="1"/>
    </xf>
    <xf numFmtId="0" fontId="5" fillId="0" borderId="12" xfId="0" applyFont="1" applyBorder="1"/>
    <xf numFmtId="0" fontId="5" fillId="0" borderId="5" xfId="0" applyFont="1" applyBorder="1"/>
    <xf numFmtId="0" fontId="10" fillId="0" borderId="0" xfId="0" applyFont="1"/>
    <xf numFmtId="0" fontId="3" fillId="0" borderId="2" xfId="0" applyFont="1" applyBorder="1" applyAlignment="1"/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11" fillId="0" borderId="0" xfId="0" applyFont="1"/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2" fontId="12" fillId="0" borderId="15" xfId="0" applyNumberFormat="1" applyFont="1" applyBorder="1" applyAlignment="1">
      <alignment horizontal="center" vertical="center" wrapText="1"/>
    </xf>
    <xf numFmtId="0" fontId="1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wrapText="1"/>
    </xf>
    <xf numFmtId="0" fontId="0" fillId="0" borderId="26" xfId="0" applyBorder="1" applyAlignment="1">
      <alignment vertical="center" wrapText="1"/>
    </xf>
    <xf numFmtId="0" fontId="14" fillId="0" borderId="0" xfId="0" applyFont="1"/>
    <xf numFmtId="0" fontId="12" fillId="0" borderId="0" xfId="0" applyFont="1"/>
    <xf numFmtId="0" fontId="15" fillId="6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0" fontId="15" fillId="0" borderId="29" xfId="0" applyFont="1" applyBorder="1" applyAlignment="1">
      <alignment horizontal="right" vertical="center"/>
    </xf>
    <xf numFmtId="0" fontId="15" fillId="0" borderId="32" xfId="0" applyFont="1" applyBorder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18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5" fillId="0" borderId="2" xfId="0" applyFont="1" applyBorder="1" applyAlignment="1" applyProtection="1">
      <protection locked="0"/>
    </xf>
    <xf numFmtId="0" fontId="16" fillId="7" borderId="3" xfId="0" applyFont="1" applyFill="1" applyBorder="1" applyAlignment="1" applyProtection="1">
      <alignment horizontal="center" vertical="center" wrapText="1"/>
      <protection locked="0"/>
    </xf>
    <xf numFmtId="0" fontId="17" fillId="7" borderId="35" xfId="0" applyFont="1" applyFill="1" applyBorder="1" applyAlignment="1" applyProtection="1">
      <alignment horizontal="center" vertical="top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2" fontId="0" fillId="0" borderId="0" xfId="0" applyNumberFormat="1" applyProtection="1">
      <protection locked="0"/>
    </xf>
    <xf numFmtId="0" fontId="5" fillId="0" borderId="3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0" fillId="0" borderId="10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11" fillId="0" borderId="3" xfId="0" applyFont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23" xfId="0" applyBorder="1" applyProtection="1">
      <protection locked="0"/>
    </xf>
    <xf numFmtId="0" fontId="17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6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 vertical="center" wrapText="1"/>
      <protection hidden="1"/>
    </xf>
    <xf numFmtId="2" fontId="0" fillId="0" borderId="3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0" fontId="0" fillId="0" borderId="37" xfId="0" applyBorder="1" applyProtection="1">
      <protection locked="0"/>
    </xf>
    <xf numFmtId="0" fontId="0" fillId="0" borderId="5" xfId="0" applyBorder="1" applyProtection="1">
      <protection locked="0"/>
    </xf>
    <xf numFmtId="2" fontId="0" fillId="0" borderId="5" xfId="0" applyNumberFormat="1" applyBorder="1" applyAlignment="1" applyProtection="1">
      <alignment horizontal="center" vertical="center"/>
      <protection hidden="1"/>
    </xf>
    <xf numFmtId="0" fontId="21" fillId="0" borderId="0" xfId="0" applyFont="1" applyProtection="1">
      <protection locked="0"/>
    </xf>
    <xf numFmtId="0" fontId="0" fillId="0" borderId="7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Font="1" applyProtection="1"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vertical="center"/>
    </xf>
    <xf numFmtId="0" fontId="15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Protection="1">
      <protection locked="0"/>
    </xf>
    <xf numFmtId="0" fontId="25" fillId="0" borderId="0" xfId="0" applyFont="1" applyBorder="1" applyAlignment="1" applyProtection="1">
      <protection locked="0"/>
    </xf>
    <xf numFmtId="0" fontId="3" fillId="0" borderId="0" xfId="0" applyFont="1"/>
    <xf numFmtId="0" fontId="25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5" fillId="0" borderId="0" xfId="0" applyFont="1"/>
    <xf numFmtId="0" fontId="25" fillId="0" borderId="0" xfId="0" applyFont="1" applyBorder="1" applyAlignment="1"/>
    <xf numFmtId="0" fontId="25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/>
    <xf numFmtId="0" fontId="25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25" fillId="3" borderId="12" xfId="0" applyFont="1" applyFill="1" applyBorder="1" applyAlignment="1">
      <alignment vertical="center"/>
    </xf>
    <xf numFmtId="0" fontId="25" fillId="3" borderId="5" xfId="0" applyFont="1" applyFill="1" applyBorder="1" applyAlignment="1">
      <alignment vertical="center"/>
    </xf>
    <xf numFmtId="0" fontId="26" fillId="4" borderId="25" xfId="0" applyFont="1" applyFill="1" applyBorder="1" applyAlignment="1">
      <alignment horizontal="center" vertical="center" wrapText="1"/>
    </xf>
    <xf numFmtId="0" fontId="26" fillId="4" borderId="19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27" fillId="0" borderId="31" xfId="1" applyNumberFormat="1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/>
    <xf numFmtId="2" fontId="3" fillId="0" borderId="0" xfId="0" applyNumberFormat="1" applyFont="1"/>
    <xf numFmtId="0" fontId="27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/>
    <xf numFmtId="0" fontId="3" fillId="0" borderId="9" xfId="0" applyFont="1" applyBorder="1"/>
    <xf numFmtId="0" fontId="3" fillId="0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27" xfId="0" applyFont="1" applyBorder="1"/>
    <xf numFmtId="0" fontId="3" fillId="0" borderId="7" xfId="0" applyFont="1" applyBorder="1" applyAlignment="1">
      <alignment vertical="top" wrapText="1"/>
    </xf>
    <xf numFmtId="0" fontId="3" fillId="0" borderId="7" xfId="0" applyFont="1" applyBorder="1"/>
    <xf numFmtId="0" fontId="3" fillId="0" borderId="6" xfId="0" applyFont="1" applyBorder="1"/>
    <xf numFmtId="0" fontId="27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7" fillId="5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/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left" indent="9"/>
    </xf>
    <xf numFmtId="0" fontId="3" fillId="0" borderId="0" xfId="0" applyFont="1" applyAlignment="1">
      <alignment horizontal="left"/>
    </xf>
    <xf numFmtId="0" fontId="27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3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9" fillId="3" borderId="12" xfId="0" applyFont="1" applyFill="1" applyBorder="1" applyAlignment="1">
      <alignment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 applyAlignment="1">
      <alignment vertical="center"/>
    </xf>
    <xf numFmtId="0" fontId="32" fillId="0" borderId="0" xfId="0" applyFont="1"/>
    <xf numFmtId="0" fontId="32" fillId="0" borderId="0" xfId="0" applyFont="1" applyBorder="1"/>
    <xf numFmtId="0" fontId="33" fillId="0" borderId="0" xfId="0" applyFont="1" applyAlignment="1">
      <alignment horizontal="left" vertical="center" readingOrder="2"/>
    </xf>
    <xf numFmtId="0" fontId="33" fillId="0" borderId="0" xfId="0" applyFont="1" applyAlignment="1">
      <alignment horizontal="center" readingOrder="2"/>
    </xf>
    <xf numFmtId="0" fontId="33" fillId="0" borderId="0" xfId="0" applyFont="1" applyAlignment="1">
      <alignment horizontal="left" readingOrder="2"/>
    </xf>
    <xf numFmtId="0" fontId="33" fillId="0" borderId="0" xfId="0" applyFont="1" applyAlignment="1">
      <alignment horizontal="center" vertical="center" readingOrder="2"/>
    </xf>
    <xf numFmtId="164" fontId="13" fillId="0" borderId="3" xfId="0" applyNumberFormat="1" applyFont="1" applyFill="1" applyBorder="1" applyAlignment="1" applyProtection="1">
      <alignment horizontal="left" vertical="center"/>
    </xf>
    <xf numFmtId="164" fontId="13" fillId="0" borderId="3" xfId="0" quotePrefix="1" applyNumberFormat="1" applyFont="1" applyFill="1" applyBorder="1" applyAlignment="1" applyProtection="1">
      <alignment horizontal="center" vertical="center"/>
    </xf>
    <xf numFmtId="164" fontId="13" fillId="0" borderId="3" xfId="0" applyNumberFormat="1" applyFont="1" applyFill="1" applyBorder="1" applyAlignment="1">
      <alignment horizontal="left" vertical="center"/>
    </xf>
    <xf numFmtId="0" fontId="34" fillId="0" borderId="0" xfId="0" applyFont="1" applyAlignment="1"/>
    <xf numFmtId="164" fontId="13" fillId="0" borderId="3" xfId="0" quotePrefix="1" applyNumberFormat="1" applyFont="1" applyBorder="1" applyAlignment="1" applyProtection="1">
      <alignment horizontal="center" vertical="center"/>
    </xf>
    <xf numFmtId="164" fontId="13" fillId="0" borderId="3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8" fillId="3" borderId="2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textRotation="255" wrapText="1"/>
    </xf>
    <xf numFmtId="0" fontId="8" fillId="3" borderId="9" xfId="0" applyFont="1" applyFill="1" applyBorder="1" applyAlignment="1">
      <alignment horizontal="center" vertical="center" textRotation="255" wrapText="1"/>
    </xf>
    <xf numFmtId="0" fontId="8" fillId="3" borderId="16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17" fillId="7" borderId="17" xfId="0" applyFont="1" applyFill="1" applyBorder="1" applyAlignment="1" applyProtection="1">
      <alignment horizontal="center" vertical="center" wrapText="1"/>
      <protection locked="0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0" fontId="17" fillId="7" borderId="34" xfId="0" applyFont="1" applyFill="1" applyBorder="1" applyAlignment="1" applyProtection="1">
      <alignment horizontal="center" wrapText="1"/>
      <protection locked="0"/>
    </xf>
    <xf numFmtId="0" fontId="17" fillId="7" borderId="36" xfId="0" applyFont="1" applyFill="1" applyBorder="1" applyAlignment="1" applyProtection="1">
      <alignment horizontal="center" wrapText="1"/>
      <protection locked="0"/>
    </xf>
    <xf numFmtId="0" fontId="17" fillId="7" borderId="33" xfId="0" applyFont="1" applyFill="1" applyBorder="1" applyAlignment="1" applyProtection="1">
      <alignment horizontal="center"/>
      <protection locked="0"/>
    </xf>
    <xf numFmtId="0" fontId="16" fillId="7" borderId="31" xfId="0" applyFont="1" applyFill="1" applyBorder="1" applyAlignment="1" applyProtection="1">
      <alignment horizontal="center" vertical="top" wrapText="1"/>
      <protection locked="0"/>
    </xf>
    <xf numFmtId="0" fontId="17" fillId="7" borderId="16" xfId="0" applyFont="1" applyFill="1" applyBorder="1" applyAlignment="1" applyProtection="1">
      <alignment horizontal="center" vertical="center" wrapText="1"/>
      <protection locked="0"/>
    </xf>
    <xf numFmtId="0" fontId="17" fillId="7" borderId="10" xfId="0" applyFont="1" applyFill="1" applyBorder="1" applyAlignment="1" applyProtection="1">
      <alignment horizontal="center" vertical="center" wrapText="1"/>
      <protection locked="0"/>
    </xf>
    <xf numFmtId="0" fontId="17" fillId="7" borderId="17" xfId="0" applyFont="1" applyFill="1" applyBorder="1" applyAlignment="1" applyProtection="1">
      <alignment horizontal="center" vertical="center" textRotation="255" wrapText="1"/>
      <protection locked="0"/>
    </xf>
    <xf numFmtId="0" fontId="17" fillId="7" borderId="3" xfId="0" applyFont="1" applyFill="1" applyBorder="1" applyAlignment="1" applyProtection="1">
      <alignment horizontal="center" vertical="center" textRotation="255" wrapText="1"/>
      <protection locked="0"/>
    </xf>
    <xf numFmtId="0" fontId="25" fillId="0" borderId="0" xfId="0" applyFont="1" applyBorder="1" applyAlignment="1" applyProtection="1">
      <alignment horizontal="left"/>
      <protection locked="0"/>
    </xf>
    <xf numFmtId="0" fontId="25" fillId="0" borderId="0" xfId="0" applyFont="1" applyAlignment="1" applyProtection="1">
      <alignment horizontal="center"/>
      <protection locked="0"/>
    </xf>
    <xf numFmtId="0" fontId="27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3" borderId="24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/>
    </xf>
    <xf numFmtId="0" fontId="25" fillId="3" borderId="17" xfId="0" applyFont="1" applyFill="1" applyBorder="1" applyAlignment="1">
      <alignment horizontal="center"/>
    </xf>
    <xf numFmtId="0" fontId="25" fillId="3" borderId="18" xfId="0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38" xfId="0" applyFont="1" applyFill="1" applyBorder="1" applyAlignment="1">
      <alignment horizontal="center" vertical="center" wrapText="1"/>
    </xf>
    <xf numFmtId="0" fontId="25" fillId="3" borderId="39" xfId="0" applyFont="1" applyFill="1" applyBorder="1" applyAlignment="1">
      <alignment horizontal="center" vertical="center" wrapText="1"/>
    </xf>
    <xf numFmtId="0" fontId="25" fillId="3" borderId="3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readingOrder="2"/>
    </xf>
    <xf numFmtId="0" fontId="27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3" borderId="24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5" fillId="3" borderId="41" xfId="0" applyFont="1" applyFill="1" applyBorder="1" applyAlignment="1">
      <alignment horizontal="center" vertical="center" textRotation="255"/>
    </xf>
    <xf numFmtId="0" fontId="25" fillId="3" borderId="1" xfId="0" applyFont="1" applyFill="1" applyBorder="1" applyAlignment="1">
      <alignment horizontal="center" vertical="center" textRotation="255"/>
    </xf>
    <xf numFmtId="0" fontId="25" fillId="3" borderId="42" xfId="0" applyFont="1" applyFill="1" applyBorder="1" applyAlignment="1">
      <alignment horizontal="center" vertical="center" textRotation="255"/>
    </xf>
    <xf numFmtId="0" fontId="15" fillId="0" borderId="5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</cellXfs>
  <cellStyles count="2">
    <cellStyle name="Normal" xfId="0" builtinId="0"/>
    <cellStyle name="Normal_TKR-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499014</xdr:colOff>
      <xdr:row>25</xdr:row>
      <xdr:rowOff>108477</xdr:rowOff>
    </xdr:from>
    <xdr:to>
      <xdr:col>10</xdr:col>
      <xdr:colOff>484186</xdr:colOff>
      <xdr:row>33</xdr:row>
      <xdr:rowOff>79374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7827" y="4164540"/>
          <a:ext cx="2604547" cy="149489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1894416</xdr:colOff>
      <xdr:row>25</xdr:row>
      <xdr:rowOff>52918</xdr:rowOff>
    </xdr:from>
    <xdr:to>
      <xdr:col>6</xdr:col>
      <xdr:colOff>311044</xdr:colOff>
      <xdr:row>33</xdr:row>
      <xdr:rowOff>33204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41083" y="4921251"/>
          <a:ext cx="2522961" cy="150428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42333</xdr:rowOff>
    </xdr:from>
    <xdr:to>
      <xdr:col>8</xdr:col>
      <xdr:colOff>116416</xdr:colOff>
      <xdr:row>32</xdr:row>
      <xdr:rowOff>21167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803" r="2239" b="5971"/>
        <a:stretch>
          <a:fillRect/>
        </a:stretch>
      </xdr:blipFill>
      <xdr:spPr bwMode="auto">
        <a:xfrm>
          <a:off x="2698750" y="5757333"/>
          <a:ext cx="2868083" cy="169333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2598</xdr:colOff>
      <xdr:row>40</xdr:row>
      <xdr:rowOff>116417</xdr:rowOff>
    </xdr:from>
    <xdr:to>
      <xdr:col>13</xdr:col>
      <xdr:colOff>1249508</xdr:colOff>
      <xdr:row>49</xdr:row>
      <xdr:rowOff>115455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098" y="5979584"/>
          <a:ext cx="2453410" cy="1374871"/>
        </a:xfrm>
        <a:prstGeom prst="rect">
          <a:avLst/>
        </a:prstGeom>
        <a:noFill/>
      </xdr:spPr>
    </xdr:pic>
    <xdr:clientData/>
  </xdr:twoCellAnchor>
  <xdr:twoCellAnchor>
    <xdr:from>
      <xdr:col>15</xdr:col>
      <xdr:colOff>666752</xdr:colOff>
      <xdr:row>40</xdr:row>
      <xdr:rowOff>103909</xdr:rowOff>
    </xdr:from>
    <xdr:to>
      <xdr:col>16</xdr:col>
      <xdr:colOff>1021774</xdr:colOff>
      <xdr:row>49</xdr:row>
      <xdr:rowOff>51955</xdr:rowOff>
    </xdr:to>
    <xdr:sp macro="" textlink="">
      <xdr:nvSpPr>
        <xdr:cNvPr id="4" name="TextBox 3"/>
        <xdr:cNvSpPr txBox="1"/>
      </xdr:nvSpPr>
      <xdr:spPr>
        <a:xfrm>
          <a:off x="8901547" y="5948795"/>
          <a:ext cx="1714500" cy="13767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d-ID" sz="1000"/>
            <a:t>Seyegan,       Desember 2013</a:t>
          </a:r>
        </a:p>
        <a:p>
          <a:r>
            <a:rPr lang="id-ID" sz="1000"/>
            <a:t>Guru Pengampu 1</a:t>
          </a:r>
        </a:p>
        <a:p>
          <a:endParaRPr lang="id-ID" sz="1000"/>
        </a:p>
        <a:p>
          <a:endParaRPr lang="id-ID" sz="1000"/>
        </a:p>
        <a:p>
          <a:endParaRPr lang="id-ID" sz="1000"/>
        </a:p>
        <a:p>
          <a:endParaRPr lang="id-ID" sz="1000"/>
        </a:p>
        <a:p>
          <a:r>
            <a:rPr lang="id-ID" sz="1000"/>
            <a:t>...........................................</a:t>
          </a:r>
        </a:p>
        <a:p>
          <a:r>
            <a:rPr lang="id-ID" sz="1000"/>
            <a:t>NIP</a:t>
          </a:r>
          <a:r>
            <a:rPr lang="id-ID" sz="1000" baseline="0"/>
            <a:t> </a:t>
          </a:r>
          <a:endParaRPr lang="id-ID" sz="1000"/>
        </a:p>
      </xdr:txBody>
    </xdr:sp>
    <xdr:clientData/>
  </xdr:twoCellAnchor>
  <xdr:twoCellAnchor>
    <xdr:from>
      <xdr:col>14</xdr:col>
      <xdr:colOff>173183</xdr:colOff>
      <xdr:row>40</xdr:row>
      <xdr:rowOff>103910</xdr:rowOff>
    </xdr:from>
    <xdr:to>
      <xdr:col>15</xdr:col>
      <xdr:colOff>355024</xdr:colOff>
      <xdr:row>49</xdr:row>
      <xdr:rowOff>25978</xdr:rowOff>
    </xdr:to>
    <xdr:sp macro="" textlink="">
      <xdr:nvSpPr>
        <xdr:cNvPr id="5" name="TextBox 4"/>
        <xdr:cNvSpPr txBox="1"/>
      </xdr:nvSpPr>
      <xdr:spPr>
        <a:xfrm>
          <a:off x="7005206" y="5948796"/>
          <a:ext cx="1584613" cy="1350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id-ID" sz="1000"/>
        </a:p>
        <a:p>
          <a:r>
            <a:rPr lang="id-ID" sz="1000"/>
            <a:t>Guru Pengampu 2</a:t>
          </a:r>
        </a:p>
        <a:p>
          <a:endParaRPr lang="id-ID" sz="1000"/>
        </a:p>
        <a:p>
          <a:endParaRPr lang="id-ID" sz="1000"/>
        </a:p>
        <a:p>
          <a:endParaRPr lang="id-ID" sz="1000"/>
        </a:p>
        <a:p>
          <a:endParaRPr lang="id-ID" sz="1000"/>
        </a:p>
        <a:p>
          <a:r>
            <a:rPr lang="id-ID" sz="1000"/>
            <a:t>...........................................</a:t>
          </a:r>
        </a:p>
        <a:p>
          <a:r>
            <a:rPr lang="id-ID" sz="1000"/>
            <a:t>NIP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166261</xdr:colOff>
      <xdr:row>64</xdr:row>
      <xdr:rowOff>0</xdr:rowOff>
    </xdr:from>
    <xdr:to>
      <xdr:col>20</xdr:col>
      <xdr:colOff>382057</xdr:colOff>
      <xdr:row>76</xdr:row>
      <xdr:rowOff>31751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76678" y="9440333"/>
          <a:ext cx="4597296" cy="2741084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166261</xdr:colOff>
      <xdr:row>65</xdr:row>
      <xdr:rowOff>0</xdr:rowOff>
    </xdr:from>
    <xdr:to>
      <xdr:col>26</xdr:col>
      <xdr:colOff>239182</xdr:colOff>
      <xdr:row>77</xdr:row>
      <xdr:rowOff>31751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4936" y="12334875"/>
          <a:ext cx="4644921" cy="27368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="110" zoomScaleNormal="110" workbookViewId="0">
      <selection activeCell="D7" sqref="D7"/>
    </sheetView>
  </sheetViews>
  <sheetFormatPr defaultRowHeight="15"/>
  <cols>
    <col min="1" max="1" width="3.85546875" customWidth="1"/>
    <col min="2" max="2" width="5.140625" customWidth="1"/>
    <col min="3" max="3" width="23.28515625" customWidth="1"/>
    <col min="4" max="13" width="7.85546875" customWidth="1"/>
    <col min="14" max="14" width="46.28515625" customWidth="1"/>
  </cols>
  <sheetData>
    <row r="1" spans="1:14" ht="15.75">
      <c r="A1" s="198" t="s">
        <v>66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</row>
    <row r="2" spans="1:14" ht="15.75" thickBot="1">
      <c r="A2" s="205" t="s">
        <v>51</v>
      </c>
      <c r="B2" s="205"/>
      <c r="C2" s="205"/>
      <c r="D2" s="205"/>
      <c r="N2" s="42" t="s">
        <v>52</v>
      </c>
    </row>
    <row r="3" spans="1:14">
      <c r="A3" s="206" t="s">
        <v>0</v>
      </c>
      <c r="B3" s="208" t="s">
        <v>17</v>
      </c>
      <c r="C3" s="206" t="s">
        <v>16</v>
      </c>
      <c r="D3" s="210" t="s">
        <v>13</v>
      </c>
      <c r="E3" s="211"/>
      <c r="F3" s="211"/>
      <c r="G3" s="211"/>
      <c r="H3" s="211"/>
      <c r="I3" s="211"/>
      <c r="J3" s="211"/>
      <c r="K3" s="211"/>
      <c r="L3" s="211"/>
      <c r="M3" s="212"/>
      <c r="N3" s="200" t="s">
        <v>18</v>
      </c>
    </row>
    <row r="4" spans="1:14" ht="15.75" customHeight="1">
      <c r="A4" s="207"/>
      <c r="B4" s="209"/>
      <c r="C4" s="207"/>
      <c r="D4" s="202" t="s">
        <v>1</v>
      </c>
      <c r="E4" s="203"/>
      <c r="F4" s="203"/>
      <c r="G4" s="203"/>
      <c r="H4" s="6" t="s">
        <v>2</v>
      </c>
      <c r="I4" s="6" t="s">
        <v>4</v>
      </c>
      <c r="J4" s="6" t="s">
        <v>4</v>
      </c>
      <c r="K4" s="203" t="s">
        <v>67</v>
      </c>
      <c r="L4" s="203"/>
      <c r="M4" s="204"/>
      <c r="N4" s="201"/>
    </row>
    <row r="5" spans="1:14" ht="16.5" customHeight="1">
      <c r="A5" s="207"/>
      <c r="B5" s="209"/>
      <c r="C5" s="207"/>
      <c r="D5" s="9" t="s">
        <v>35</v>
      </c>
      <c r="E5" s="4" t="s">
        <v>35</v>
      </c>
      <c r="F5" s="4" t="s">
        <v>35</v>
      </c>
      <c r="G5" s="4" t="s">
        <v>8</v>
      </c>
      <c r="H5" s="4" t="s">
        <v>3</v>
      </c>
      <c r="I5" s="4" t="s">
        <v>5</v>
      </c>
      <c r="J5" s="4" t="s">
        <v>6</v>
      </c>
      <c r="K5" s="4" t="s">
        <v>62</v>
      </c>
      <c r="L5" s="4" t="s">
        <v>9</v>
      </c>
      <c r="M5" s="10" t="s">
        <v>10</v>
      </c>
      <c r="N5" s="201"/>
    </row>
    <row r="6" spans="1:14" ht="12" customHeight="1" thickBot="1">
      <c r="A6" s="23">
        <v>1</v>
      </c>
      <c r="B6" s="23">
        <v>2</v>
      </c>
      <c r="C6" s="23">
        <v>3</v>
      </c>
      <c r="D6" s="11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12">
        <v>13</v>
      </c>
      <c r="N6" s="23">
        <v>27</v>
      </c>
    </row>
    <row r="7" spans="1:14" ht="30.75" customHeight="1" thickTop="1">
      <c r="A7" s="64">
        <v>1</v>
      </c>
      <c r="B7" s="64">
        <v>123</v>
      </c>
      <c r="C7" s="65" t="s">
        <v>11</v>
      </c>
      <c r="D7" s="66"/>
      <c r="E7" s="67"/>
      <c r="F7" s="67"/>
      <c r="G7" s="67"/>
      <c r="H7" s="67"/>
      <c r="I7" s="67"/>
      <c r="J7" s="67"/>
      <c r="K7" s="68"/>
      <c r="L7" s="68"/>
      <c r="M7" s="69"/>
      <c r="N7" s="71" t="s">
        <v>59</v>
      </c>
    </row>
    <row r="8" spans="1:14" ht="11.25" customHeight="1">
      <c r="A8" s="25"/>
      <c r="B8" s="25"/>
      <c r="C8" s="26"/>
      <c r="D8" s="13"/>
      <c r="E8" s="1"/>
      <c r="F8" s="1"/>
      <c r="G8" s="3"/>
      <c r="H8" s="1"/>
      <c r="I8" s="1"/>
      <c r="J8" s="1"/>
      <c r="K8" s="61"/>
      <c r="L8" s="61"/>
      <c r="M8" s="29"/>
      <c r="N8" s="52"/>
    </row>
    <row r="9" spans="1:14" ht="11.25" customHeight="1">
      <c r="A9" s="25"/>
      <c r="B9" s="25"/>
      <c r="C9" s="26"/>
      <c r="D9" s="13"/>
      <c r="E9" s="1"/>
      <c r="F9" s="1"/>
      <c r="G9" s="3"/>
      <c r="H9" s="1"/>
      <c r="I9" s="1"/>
      <c r="J9" s="1"/>
      <c r="K9" s="61"/>
      <c r="L9" s="61"/>
      <c r="M9" s="29"/>
      <c r="N9" s="52"/>
    </row>
    <row r="10" spans="1:14" ht="11.25" customHeight="1">
      <c r="A10" s="25"/>
      <c r="B10" s="25"/>
      <c r="C10" s="26"/>
      <c r="D10" s="13"/>
      <c r="E10" s="1"/>
      <c r="F10" s="1"/>
      <c r="G10" s="3"/>
      <c r="H10" s="1"/>
      <c r="I10" s="1"/>
      <c r="J10" s="1"/>
      <c r="K10" s="61"/>
      <c r="L10" s="61"/>
      <c r="M10" s="29"/>
      <c r="N10" s="52"/>
    </row>
    <row r="11" spans="1:14" ht="11.25" customHeight="1">
      <c r="A11" s="25"/>
      <c r="B11" s="25"/>
      <c r="C11" s="26"/>
      <c r="D11" s="13"/>
      <c r="E11" s="1"/>
      <c r="F11" s="1"/>
      <c r="G11" s="3"/>
      <c r="H11" s="1"/>
      <c r="I11" s="1"/>
      <c r="J11" s="1"/>
      <c r="K11" s="61"/>
      <c r="L11" s="61"/>
      <c r="M11" s="29"/>
      <c r="N11" s="52"/>
    </row>
    <row r="12" spans="1:14" ht="11.25" customHeight="1">
      <c r="A12" s="25"/>
      <c r="B12" s="25"/>
      <c r="C12" s="26"/>
      <c r="D12" s="13"/>
      <c r="E12" s="1"/>
      <c r="F12" s="1"/>
      <c r="G12" s="3"/>
      <c r="H12" s="1"/>
      <c r="I12" s="1"/>
      <c r="J12" s="1"/>
      <c r="K12" s="61"/>
      <c r="L12" s="61"/>
      <c r="M12" s="29"/>
      <c r="N12" s="52"/>
    </row>
    <row r="13" spans="1:14" ht="11.25" customHeight="1">
      <c r="A13" s="25"/>
      <c r="B13" s="25"/>
      <c r="C13" s="26"/>
      <c r="D13" s="13"/>
      <c r="E13" s="1"/>
      <c r="F13" s="1"/>
      <c r="G13" s="3"/>
      <c r="H13" s="1"/>
      <c r="I13" s="1"/>
      <c r="J13" s="1"/>
      <c r="K13" s="61"/>
      <c r="L13" s="61"/>
      <c r="M13" s="29"/>
      <c r="N13" s="52"/>
    </row>
    <row r="14" spans="1:14" ht="11.25" customHeight="1">
      <c r="A14" s="25"/>
      <c r="B14" s="25"/>
      <c r="C14" s="26"/>
      <c r="D14" s="13"/>
      <c r="E14" s="1"/>
      <c r="F14" s="1"/>
      <c r="G14" s="3"/>
      <c r="H14" s="1"/>
      <c r="I14" s="1"/>
      <c r="J14" s="1"/>
      <c r="K14" s="61"/>
      <c r="L14" s="61"/>
      <c r="M14" s="29"/>
      <c r="N14" s="52"/>
    </row>
    <row r="15" spans="1:14" ht="11.25" customHeight="1">
      <c r="A15" s="25"/>
      <c r="B15" s="25"/>
      <c r="C15" s="26"/>
      <c r="D15" s="13"/>
      <c r="E15" s="1"/>
      <c r="F15" s="1"/>
      <c r="G15" s="3"/>
      <c r="H15" s="1"/>
      <c r="I15" s="1"/>
      <c r="J15" s="1"/>
      <c r="K15" s="61"/>
      <c r="L15" s="61"/>
      <c r="M15" s="29"/>
      <c r="N15" s="52"/>
    </row>
    <row r="16" spans="1:14" ht="11.25" customHeight="1">
      <c r="A16" s="25"/>
      <c r="B16" s="25"/>
      <c r="C16" s="26"/>
      <c r="D16" s="13"/>
      <c r="E16" s="1"/>
      <c r="F16" s="1"/>
      <c r="G16" s="3"/>
      <c r="H16" s="1"/>
      <c r="I16" s="1"/>
      <c r="J16" s="1"/>
      <c r="K16" s="61"/>
      <c r="L16" s="61"/>
      <c r="M16" s="29"/>
      <c r="N16" s="52"/>
    </row>
    <row r="17" spans="1:14" ht="11.25" customHeight="1">
      <c r="A17" s="25"/>
      <c r="B17" s="32"/>
      <c r="C17" s="33"/>
      <c r="D17" s="34"/>
      <c r="E17" s="35"/>
      <c r="F17" s="35"/>
      <c r="G17" s="36"/>
      <c r="H17" s="35"/>
      <c r="I17" s="35"/>
      <c r="J17" s="35"/>
      <c r="K17" s="62"/>
      <c r="L17" s="62"/>
      <c r="M17" s="37"/>
      <c r="N17" s="53"/>
    </row>
    <row r="18" spans="1:14" ht="11.25" customHeight="1">
      <c r="A18" s="25"/>
      <c r="B18" s="32"/>
      <c r="C18" s="33"/>
      <c r="D18" s="34"/>
      <c r="E18" s="35"/>
      <c r="F18" s="35"/>
      <c r="G18" s="36"/>
      <c r="H18" s="35"/>
      <c r="I18" s="35"/>
      <c r="J18" s="35"/>
      <c r="K18" s="62"/>
      <c r="L18" s="62"/>
      <c r="M18" s="37"/>
      <c r="N18" s="53"/>
    </row>
    <row r="19" spans="1:14" ht="11.25" customHeight="1">
      <c r="A19" s="25"/>
      <c r="B19" s="32"/>
      <c r="C19" s="33"/>
      <c r="D19" s="34"/>
      <c r="E19" s="35"/>
      <c r="F19" s="35"/>
      <c r="G19" s="36"/>
      <c r="H19" s="35"/>
      <c r="I19" s="35"/>
      <c r="J19" s="35"/>
      <c r="K19" s="62"/>
      <c r="L19" s="62"/>
      <c r="M19" s="37"/>
      <c r="N19" s="53"/>
    </row>
    <row r="20" spans="1:14" ht="11.25" customHeight="1">
      <c r="A20" s="25"/>
      <c r="B20" s="32"/>
      <c r="C20" s="33"/>
      <c r="D20" s="34"/>
      <c r="E20" s="35"/>
      <c r="F20" s="35"/>
      <c r="G20" s="36"/>
      <c r="H20" s="35"/>
      <c r="I20" s="35"/>
      <c r="J20" s="35"/>
      <c r="K20" s="62"/>
      <c r="L20" s="62"/>
      <c r="M20" s="37"/>
      <c r="N20" s="53"/>
    </row>
    <row r="21" spans="1:14" ht="11.25" customHeight="1">
      <c r="A21" s="25"/>
      <c r="B21" s="32"/>
      <c r="C21" s="33"/>
      <c r="D21" s="34"/>
      <c r="E21" s="35"/>
      <c r="F21" s="35"/>
      <c r="G21" s="36"/>
      <c r="H21" s="35"/>
      <c r="I21" s="35"/>
      <c r="J21" s="35"/>
      <c r="K21" s="62"/>
      <c r="L21" s="62"/>
      <c r="M21" s="37"/>
      <c r="N21" s="53"/>
    </row>
    <row r="22" spans="1:14" ht="11.25" customHeight="1">
      <c r="A22" s="25"/>
      <c r="B22" s="32"/>
      <c r="C22" s="33"/>
      <c r="D22" s="34"/>
      <c r="E22" s="35"/>
      <c r="F22" s="35"/>
      <c r="G22" s="36"/>
      <c r="H22" s="35"/>
      <c r="I22" s="35"/>
      <c r="J22" s="35"/>
      <c r="K22" s="62"/>
      <c r="L22" s="62"/>
      <c r="M22" s="37"/>
      <c r="N22" s="53"/>
    </row>
    <row r="23" spans="1:14" ht="11.25" customHeight="1">
      <c r="A23" s="25"/>
      <c r="B23" s="32"/>
      <c r="C23" s="33"/>
      <c r="D23" s="34"/>
      <c r="E23" s="35"/>
      <c r="F23" s="35"/>
      <c r="G23" s="36"/>
      <c r="H23" s="35"/>
      <c r="I23" s="35"/>
      <c r="J23" s="35"/>
      <c r="K23" s="62"/>
      <c r="L23" s="62"/>
      <c r="M23" s="37"/>
      <c r="N23" s="53"/>
    </row>
    <row r="24" spans="1:14" ht="11.25" customHeight="1" thickBot="1">
      <c r="A24" s="27"/>
      <c r="B24" s="27"/>
      <c r="C24" s="28"/>
      <c r="D24" s="14"/>
      <c r="E24" s="15"/>
      <c r="F24" s="15"/>
      <c r="G24" s="15"/>
      <c r="H24" s="15"/>
      <c r="I24" s="15"/>
      <c r="J24" s="15"/>
      <c r="K24" s="63"/>
      <c r="L24" s="63"/>
      <c r="M24" s="30"/>
      <c r="N24" s="54"/>
    </row>
    <row r="25" spans="1:14" ht="7.5" customHeight="1"/>
    <row r="26" spans="1:14">
      <c r="B26" s="72" t="s">
        <v>63</v>
      </c>
      <c r="D26" s="49"/>
      <c r="E26" s="49"/>
      <c r="F26" s="49"/>
      <c r="G26" s="49"/>
      <c r="H26" s="49"/>
      <c r="I26" s="49"/>
      <c r="J26" s="49"/>
      <c r="K26" s="49"/>
      <c r="L26" s="49"/>
      <c r="N26" s="41" t="s">
        <v>46</v>
      </c>
    </row>
    <row r="27" spans="1:14">
      <c r="B27" s="73" t="s">
        <v>64</v>
      </c>
      <c r="E27" s="49"/>
      <c r="F27" s="49"/>
      <c r="G27" s="49"/>
      <c r="H27" s="49"/>
      <c r="I27" s="49"/>
      <c r="J27" s="49"/>
      <c r="K27" s="49"/>
      <c r="L27" s="49"/>
      <c r="N27" s="41" t="s">
        <v>47</v>
      </c>
    </row>
    <row r="28" spans="1:14">
      <c r="B28" s="73" t="s">
        <v>65</v>
      </c>
      <c r="E28" s="49"/>
      <c r="F28" s="49"/>
      <c r="G28" s="49"/>
      <c r="H28" s="49"/>
      <c r="I28" s="49"/>
      <c r="J28" s="49"/>
      <c r="K28" s="49"/>
      <c r="L28" s="49"/>
      <c r="N28" s="41"/>
    </row>
    <row r="29" spans="1:14">
      <c r="B29" s="73" t="s">
        <v>68</v>
      </c>
      <c r="E29" s="49"/>
      <c r="F29" s="49"/>
      <c r="G29" s="49"/>
      <c r="H29" s="49"/>
      <c r="I29" s="49"/>
      <c r="J29" s="49"/>
      <c r="K29" s="49"/>
      <c r="L29" s="49"/>
      <c r="N29" s="41"/>
    </row>
    <row r="30" spans="1:14">
      <c r="B30" s="73" t="s">
        <v>69</v>
      </c>
      <c r="E30" s="49"/>
      <c r="F30" s="49"/>
      <c r="G30" s="49"/>
      <c r="H30" s="49"/>
      <c r="I30" s="49"/>
      <c r="J30" s="49"/>
      <c r="K30" s="49"/>
      <c r="L30" s="49"/>
      <c r="N30" s="41"/>
    </row>
    <row r="31" spans="1:14">
      <c r="B31" s="73" t="s">
        <v>70</v>
      </c>
      <c r="E31" s="49"/>
      <c r="F31" s="49"/>
      <c r="G31" s="49"/>
      <c r="H31" s="49"/>
      <c r="I31" s="49"/>
      <c r="J31" s="49"/>
      <c r="K31" s="49"/>
      <c r="L31" s="49"/>
      <c r="N31" s="41" t="s">
        <v>48</v>
      </c>
    </row>
    <row r="32" spans="1:14">
      <c r="B32" s="73" t="s">
        <v>71</v>
      </c>
      <c r="E32" s="49"/>
      <c r="F32" s="49"/>
      <c r="G32" s="49"/>
      <c r="H32" s="49"/>
      <c r="I32" s="49"/>
      <c r="J32" s="49"/>
      <c r="K32" s="49"/>
      <c r="L32" s="49"/>
      <c r="N32" s="41" t="s">
        <v>49</v>
      </c>
    </row>
    <row r="38" spans="11:13" ht="15" customHeight="1"/>
    <row r="40" spans="11:13" ht="18" customHeight="1"/>
    <row r="41" spans="11:13" ht="16.5" customHeight="1"/>
    <row r="42" spans="11:13" ht="18" customHeight="1"/>
    <row r="43" spans="11:13" ht="18" customHeight="1"/>
    <row r="44" spans="11:13" ht="16.5" customHeight="1"/>
    <row r="45" spans="11:13" ht="19.5" customHeight="1">
      <c r="K45" s="31"/>
      <c r="L45" s="199"/>
      <c r="M45" s="199"/>
    </row>
    <row r="48" spans="11:13" ht="48" customHeight="1"/>
  </sheetData>
  <mergeCells count="10">
    <mergeCell ref="A1:N1"/>
    <mergeCell ref="L45:M45"/>
    <mergeCell ref="N3:N5"/>
    <mergeCell ref="D4:G4"/>
    <mergeCell ref="K4:M4"/>
    <mergeCell ref="A2:D2"/>
    <mergeCell ref="A3:A5"/>
    <mergeCell ref="B3:B5"/>
    <mergeCell ref="C3:C5"/>
    <mergeCell ref="D3:M3"/>
  </mergeCells>
  <pageMargins left="1.1023622047244095" right="0.15748031496062992" top="0.74803149606299213" bottom="0.74803149606299213" header="0.31496062992125984" footer="0.31496062992125984"/>
  <pageSetup paperSize="5" scale="9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90" zoomScaleNormal="90" workbookViewId="0">
      <selection activeCell="D7" sqref="D7:I7"/>
    </sheetView>
  </sheetViews>
  <sheetFormatPr defaultRowHeight="15"/>
  <cols>
    <col min="1" max="1" width="3.85546875" customWidth="1"/>
    <col min="2" max="2" width="8.85546875" customWidth="1"/>
    <col min="3" max="3" width="29.140625" customWidth="1"/>
    <col min="4" max="7" width="10.85546875" customWidth="1"/>
    <col min="8" max="8" width="12.5703125" customWidth="1"/>
    <col min="9" max="9" width="10.85546875" customWidth="1"/>
    <col min="10" max="10" width="48.28515625" customWidth="1"/>
  </cols>
  <sheetData>
    <row r="1" spans="1:10" ht="15.75">
      <c r="A1" s="198" t="s">
        <v>72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5.75" thickBot="1">
      <c r="A2" s="205" t="s">
        <v>51</v>
      </c>
      <c r="B2" s="205"/>
      <c r="C2" s="205"/>
      <c r="H2" s="42"/>
      <c r="I2" s="42"/>
      <c r="J2" s="42" t="s">
        <v>52</v>
      </c>
    </row>
    <row r="3" spans="1:10">
      <c r="A3" s="206" t="s">
        <v>0</v>
      </c>
      <c r="B3" s="208" t="s">
        <v>17</v>
      </c>
      <c r="C3" s="206" t="s">
        <v>16</v>
      </c>
      <c r="D3" s="210" t="s">
        <v>50</v>
      </c>
      <c r="E3" s="211"/>
      <c r="F3" s="211"/>
      <c r="G3" s="211"/>
      <c r="H3" s="211"/>
      <c r="I3" s="212"/>
      <c r="J3" s="200" t="s">
        <v>18</v>
      </c>
    </row>
    <row r="4" spans="1:10" ht="15.75" customHeight="1">
      <c r="A4" s="207"/>
      <c r="B4" s="209"/>
      <c r="C4" s="207"/>
      <c r="D4" s="17" t="s">
        <v>4</v>
      </c>
      <c r="E4" s="8" t="s">
        <v>4</v>
      </c>
      <c r="F4" s="8" t="s">
        <v>4</v>
      </c>
      <c r="G4" s="203" t="s">
        <v>7</v>
      </c>
      <c r="H4" s="203"/>
      <c r="I4" s="204"/>
      <c r="J4" s="201"/>
    </row>
    <row r="5" spans="1:10" ht="16.5" customHeight="1">
      <c r="A5" s="207"/>
      <c r="B5" s="209"/>
      <c r="C5" s="207"/>
      <c r="D5" s="50" t="s">
        <v>34</v>
      </c>
      <c r="E5" s="51" t="s">
        <v>36</v>
      </c>
      <c r="F5" s="51" t="s">
        <v>30</v>
      </c>
      <c r="G5" s="4" t="s">
        <v>25</v>
      </c>
      <c r="H5" s="4" t="s">
        <v>9</v>
      </c>
      <c r="I5" s="10" t="s">
        <v>10</v>
      </c>
      <c r="J5" s="201"/>
    </row>
    <row r="6" spans="1:10" ht="12" customHeight="1" thickBot="1">
      <c r="A6" s="23">
        <v>1</v>
      </c>
      <c r="B6" s="23">
        <v>2</v>
      </c>
      <c r="C6" s="23">
        <v>3</v>
      </c>
      <c r="D6" s="11">
        <v>14</v>
      </c>
      <c r="E6" s="5">
        <v>15</v>
      </c>
      <c r="F6" s="5">
        <v>16</v>
      </c>
      <c r="G6" s="5">
        <v>17</v>
      </c>
      <c r="H6" s="5">
        <v>18</v>
      </c>
      <c r="I6" s="12">
        <v>19</v>
      </c>
      <c r="J6" s="23">
        <v>27</v>
      </c>
    </row>
    <row r="7" spans="1:10" ht="62.25" customHeight="1" thickTop="1">
      <c r="A7" s="24">
        <v>1</v>
      </c>
      <c r="B7" s="24">
        <v>123</v>
      </c>
      <c r="C7" s="48" t="s">
        <v>11</v>
      </c>
      <c r="D7" s="43"/>
      <c r="E7" s="44"/>
      <c r="F7" s="44"/>
      <c r="G7" s="44"/>
      <c r="H7" s="60"/>
      <c r="I7" s="45"/>
      <c r="J7" s="70" t="s">
        <v>60</v>
      </c>
    </row>
    <row r="8" spans="1:10" ht="12.75" customHeight="1">
      <c r="A8" s="25"/>
      <c r="B8" s="25"/>
      <c r="C8" s="26"/>
      <c r="D8" s="13"/>
      <c r="E8" s="1"/>
      <c r="F8" s="1"/>
      <c r="G8" s="1"/>
      <c r="H8" s="1"/>
      <c r="I8" s="18"/>
      <c r="J8" s="52"/>
    </row>
    <row r="9" spans="1:10" ht="12.75" customHeight="1">
      <c r="A9" s="25"/>
      <c r="B9" s="25"/>
      <c r="C9" s="26"/>
      <c r="D9" s="13"/>
      <c r="E9" s="1"/>
      <c r="F9" s="1"/>
      <c r="G9" s="1"/>
      <c r="H9" s="1"/>
      <c r="I9" s="18"/>
      <c r="J9" s="52"/>
    </row>
    <row r="10" spans="1:10" ht="12.75" customHeight="1">
      <c r="A10" s="25"/>
      <c r="B10" s="25"/>
      <c r="C10" s="26"/>
      <c r="D10" s="13"/>
      <c r="E10" s="1"/>
      <c r="F10" s="1"/>
      <c r="G10" s="1"/>
      <c r="H10" s="1"/>
      <c r="I10" s="18"/>
      <c r="J10" s="52"/>
    </row>
    <row r="11" spans="1:10" ht="12.75" customHeight="1">
      <c r="A11" s="25"/>
      <c r="B11" s="32"/>
      <c r="C11" s="33"/>
      <c r="D11" s="34"/>
      <c r="E11" s="35"/>
      <c r="F11" s="35"/>
      <c r="G11" s="35"/>
      <c r="H11" s="35"/>
      <c r="I11" s="38"/>
      <c r="J11" s="53"/>
    </row>
    <row r="12" spans="1:10" ht="12.75" customHeight="1">
      <c r="A12" s="25"/>
      <c r="B12" s="32"/>
      <c r="C12" s="33"/>
      <c r="D12" s="34"/>
      <c r="E12" s="35"/>
      <c r="F12" s="35"/>
      <c r="G12" s="35"/>
      <c r="H12" s="35"/>
      <c r="I12" s="38"/>
      <c r="J12" s="53"/>
    </row>
    <row r="13" spans="1:10" ht="12.75" customHeight="1">
      <c r="A13" s="25"/>
      <c r="B13" s="32"/>
      <c r="C13" s="33"/>
      <c r="D13" s="34"/>
      <c r="E13" s="35"/>
      <c r="F13" s="35"/>
      <c r="G13" s="35"/>
      <c r="H13" s="35"/>
      <c r="I13" s="38"/>
      <c r="J13" s="53"/>
    </row>
    <row r="14" spans="1:10" ht="12.75" customHeight="1">
      <c r="A14" s="25"/>
      <c r="B14" s="32"/>
      <c r="C14" s="33"/>
      <c r="D14" s="34"/>
      <c r="E14" s="35"/>
      <c r="F14" s="35"/>
      <c r="G14" s="35"/>
      <c r="H14" s="35"/>
      <c r="I14" s="38"/>
      <c r="J14" s="53"/>
    </row>
    <row r="15" spans="1:10" ht="12.75" customHeight="1">
      <c r="A15" s="25"/>
      <c r="B15" s="32"/>
      <c r="C15" s="33"/>
      <c r="D15" s="34"/>
      <c r="E15" s="35"/>
      <c r="F15" s="35"/>
      <c r="G15" s="35"/>
      <c r="H15" s="35"/>
      <c r="I15" s="38"/>
      <c r="J15" s="53"/>
    </row>
    <row r="16" spans="1:10" ht="12.75" customHeight="1">
      <c r="A16" s="25"/>
      <c r="B16" s="32"/>
      <c r="C16" s="33"/>
      <c r="D16" s="34"/>
      <c r="E16" s="35"/>
      <c r="F16" s="35"/>
      <c r="G16" s="35"/>
      <c r="H16" s="35"/>
      <c r="I16" s="38"/>
      <c r="J16" s="53"/>
    </row>
    <row r="17" spans="1:12" ht="12.75" customHeight="1">
      <c r="A17" s="25"/>
      <c r="B17" s="32"/>
      <c r="C17" s="33"/>
      <c r="D17" s="34"/>
      <c r="E17" s="35"/>
      <c r="F17" s="35"/>
      <c r="G17" s="35"/>
      <c r="H17" s="35"/>
      <c r="I17" s="38"/>
      <c r="J17" s="53"/>
    </row>
    <row r="18" spans="1:12" ht="12.75" customHeight="1">
      <c r="A18" s="25"/>
      <c r="B18" s="32"/>
      <c r="C18" s="33"/>
      <c r="D18" s="34"/>
      <c r="E18" s="35"/>
      <c r="F18" s="35"/>
      <c r="G18" s="35"/>
      <c r="H18" s="35"/>
      <c r="I18" s="38"/>
      <c r="J18" s="53"/>
    </row>
    <row r="19" spans="1:12" ht="12.75" customHeight="1">
      <c r="A19" s="25"/>
      <c r="B19" s="32"/>
      <c r="C19" s="33"/>
      <c r="D19" s="34"/>
      <c r="E19" s="35"/>
      <c r="F19" s="35"/>
      <c r="G19" s="35"/>
      <c r="H19" s="35"/>
      <c r="I19" s="38"/>
      <c r="J19" s="53"/>
    </row>
    <row r="20" spans="1:12" ht="12.75" customHeight="1" thickBot="1">
      <c r="A20" s="27"/>
      <c r="B20" s="27"/>
      <c r="C20" s="28"/>
      <c r="D20" s="14"/>
      <c r="E20" s="15"/>
      <c r="F20" s="15"/>
      <c r="G20" s="15"/>
      <c r="H20" s="15"/>
      <c r="I20" s="16"/>
      <c r="J20" s="54"/>
    </row>
    <row r="21" spans="1:12" ht="7.5" customHeight="1"/>
    <row r="22" spans="1:12">
      <c r="B22" s="72" t="s">
        <v>63</v>
      </c>
      <c r="D22" s="49"/>
      <c r="E22" s="49"/>
      <c r="F22" s="49"/>
      <c r="G22" s="49"/>
      <c r="H22" s="49"/>
      <c r="I22" s="49"/>
      <c r="J22" s="41" t="s">
        <v>46</v>
      </c>
      <c r="K22" s="49"/>
      <c r="L22" s="49"/>
    </row>
    <row r="23" spans="1:12">
      <c r="B23" s="73" t="s">
        <v>64</v>
      </c>
      <c r="E23" s="49"/>
      <c r="F23" s="49"/>
      <c r="G23" s="49"/>
      <c r="H23" s="49"/>
      <c r="I23" s="49"/>
      <c r="J23" s="41" t="s">
        <v>47</v>
      </c>
      <c r="K23" s="49"/>
      <c r="L23" s="49"/>
    </row>
    <row r="24" spans="1:12">
      <c r="B24" s="73" t="s">
        <v>65</v>
      </c>
      <c r="E24" s="49"/>
      <c r="F24" s="49"/>
      <c r="G24" s="49"/>
      <c r="H24" s="49"/>
      <c r="I24" s="49"/>
      <c r="J24" s="41"/>
      <c r="K24" s="49"/>
      <c r="L24" s="49"/>
    </row>
    <row r="25" spans="1:12">
      <c r="B25" s="73" t="s">
        <v>68</v>
      </c>
      <c r="E25" s="49"/>
      <c r="F25" s="49"/>
      <c r="G25" s="49"/>
      <c r="H25" s="49"/>
      <c r="I25" s="49"/>
      <c r="J25" s="41"/>
      <c r="K25" s="49"/>
      <c r="L25" s="49"/>
    </row>
    <row r="26" spans="1:12">
      <c r="B26" s="73" t="s">
        <v>69</v>
      </c>
      <c r="E26" s="49"/>
      <c r="F26" s="49"/>
      <c r="G26" s="49"/>
      <c r="H26" s="49"/>
      <c r="I26" s="49"/>
      <c r="J26" s="41"/>
      <c r="K26" s="49"/>
      <c r="L26" s="49"/>
    </row>
    <row r="27" spans="1:12">
      <c r="B27" s="73" t="s">
        <v>70</v>
      </c>
      <c r="E27" s="49"/>
      <c r="F27" s="49"/>
      <c r="G27" s="49"/>
      <c r="H27" s="49"/>
      <c r="I27" s="49"/>
      <c r="J27" s="41" t="s">
        <v>48</v>
      </c>
      <c r="K27" s="49"/>
      <c r="L27" s="49"/>
    </row>
    <row r="28" spans="1:12">
      <c r="B28" s="73" t="s">
        <v>71</v>
      </c>
      <c r="E28" s="49"/>
      <c r="F28" s="49"/>
      <c r="G28" s="49"/>
      <c r="H28" s="49"/>
      <c r="I28" s="49"/>
      <c r="J28" s="41" t="s">
        <v>49</v>
      </c>
      <c r="K28" s="49"/>
      <c r="L28" s="49"/>
    </row>
  </sheetData>
  <mergeCells count="8">
    <mergeCell ref="A1:J1"/>
    <mergeCell ref="D3:I3"/>
    <mergeCell ref="J3:J5"/>
    <mergeCell ref="G4:I4"/>
    <mergeCell ref="A2:C2"/>
    <mergeCell ref="A3:A5"/>
    <mergeCell ref="B3:B5"/>
    <mergeCell ref="C3:C5"/>
  </mergeCells>
  <pageMargins left="1.1100000000000001" right="0.15748031496062992" top="0.74803149606299213" bottom="0.74803149606299213" header="0.31496062992125984" footer="0.31496062992125984"/>
  <pageSetup paperSize="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90" zoomScaleNormal="90" workbookViewId="0">
      <selection activeCell="D7" sqref="D7:J7"/>
    </sheetView>
  </sheetViews>
  <sheetFormatPr defaultRowHeight="15"/>
  <cols>
    <col min="1" max="1" width="3.85546875" customWidth="1"/>
    <col min="2" max="2" width="9.5703125" customWidth="1"/>
    <col min="3" max="3" width="27.140625" customWidth="1"/>
    <col min="4" max="10" width="8.28515625" customWidth="1"/>
    <col min="11" max="11" width="57.85546875" customWidth="1"/>
  </cols>
  <sheetData>
    <row r="1" spans="1:12" ht="15.75">
      <c r="A1" s="198" t="s">
        <v>73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2" ht="15.75" thickBot="1">
      <c r="A2" s="205" t="s">
        <v>54</v>
      </c>
      <c r="B2" s="205"/>
      <c r="C2" s="205"/>
      <c r="E2" s="42"/>
      <c r="K2" s="42" t="s">
        <v>52</v>
      </c>
    </row>
    <row r="3" spans="1:12">
      <c r="A3" s="206" t="s">
        <v>0</v>
      </c>
      <c r="B3" s="208" t="s">
        <v>17</v>
      </c>
      <c r="C3" s="206" t="s">
        <v>16</v>
      </c>
      <c r="D3" s="210" t="s">
        <v>15</v>
      </c>
      <c r="E3" s="211"/>
      <c r="F3" s="211"/>
      <c r="G3" s="211"/>
      <c r="H3" s="211"/>
      <c r="I3" s="211"/>
      <c r="J3" s="212"/>
      <c r="K3" s="200" t="s">
        <v>18</v>
      </c>
    </row>
    <row r="4" spans="1:12" ht="15.75" customHeight="1">
      <c r="A4" s="207"/>
      <c r="B4" s="209"/>
      <c r="C4" s="207"/>
      <c r="D4" s="58" t="s">
        <v>4</v>
      </c>
      <c r="E4" s="59" t="s">
        <v>4</v>
      </c>
      <c r="F4" s="59" t="s">
        <v>4</v>
      </c>
      <c r="G4" s="59" t="s">
        <v>4</v>
      </c>
      <c r="H4" s="203" t="s">
        <v>55</v>
      </c>
      <c r="I4" s="203"/>
      <c r="J4" s="204"/>
      <c r="K4" s="201"/>
    </row>
    <row r="5" spans="1:12" ht="16.5" customHeight="1">
      <c r="A5" s="207"/>
      <c r="B5" s="209"/>
      <c r="C5" s="207"/>
      <c r="D5" s="19" t="s">
        <v>31</v>
      </c>
      <c r="E5" s="7" t="s">
        <v>32</v>
      </c>
      <c r="F5" s="7" t="s">
        <v>33</v>
      </c>
      <c r="G5" s="7" t="s">
        <v>19</v>
      </c>
      <c r="H5" s="4" t="s">
        <v>25</v>
      </c>
      <c r="I5" s="4" t="s">
        <v>9</v>
      </c>
      <c r="J5" s="10" t="s">
        <v>10</v>
      </c>
      <c r="K5" s="201"/>
    </row>
    <row r="6" spans="1:12" ht="12" customHeight="1" thickBot="1">
      <c r="A6" s="23">
        <v>1</v>
      </c>
      <c r="B6" s="23">
        <v>2</v>
      </c>
      <c r="C6" s="23">
        <v>3</v>
      </c>
      <c r="D6" s="11">
        <v>20</v>
      </c>
      <c r="E6" s="5">
        <v>21</v>
      </c>
      <c r="F6" s="5">
        <v>22</v>
      </c>
      <c r="G6" s="5">
        <v>23</v>
      </c>
      <c r="H6" s="5">
        <v>24</v>
      </c>
      <c r="I6" s="5">
        <v>25</v>
      </c>
      <c r="J6" s="12">
        <v>26</v>
      </c>
      <c r="K6" s="23">
        <v>27</v>
      </c>
    </row>
    <row r="7" spans="1:12" s="57" customFormat="1" ht="66.75" thickTop="1">
      <c r="A7" s="24">
        <v>1</v>
      </c>
      <c r="B7" s="24">
        <v>123</v>
      </c>
      <c r="C7" s="48" t="s">
        <v>53</v>
      </c>
      <c r="D7" s="46"/>
      <c r="E7" s="47"/>
      <c r="F7" s="47"/>
      <c r="G7" s="47"/>
      <c r="H7" s="44"/>
      <c r="I7" s="44"/>
      <c r="J7" s="45"/>
      <c r="K7" s="55" t="s">
        <v>41</v>
      </c>
      <c r="L7" s="56"/>
    </row>
    <row r="8" spans="1:12" ht="12.75" customHeight="1">
      <c r="A8" s="25"/>
      <c r="B8" s="25"/>
      <c r="C8" s="26"/>
      <c r="D8" s="20"/>
      <c r="E8" s="2"/>
      <c r="F8" s="2"/>
      <c r="G8" s="2"/>
      <c r="H8" s="1"/>
      <c r="I8" s="1"/>
      <c r="J8" s="18"/>
      <c r="K8" s="52"/>
    </row>
    <row r="9" spans="1:12" ht="12.75" customHeight="1">
      <c r="A9" s="25"/>
      <c r="B9" s="25"/>
      <c r="C9" s="26"/>
      <c r="D9" s="20"/>
      <c r="E9" s="2"/>
      <c r="F9" s="2"/>
      <c r="G9" s="2"/>
      <c r="H9" s="1"/>
      <c r="I9" s="1"/>
      <c r="J9" s="18"/>
      <c r="K9" s="52"/>
    </row>
    <row r="10" spans="1:12" ht="12.75" customHeight="1">
      <c r="A10" s="25"/>
      <c r="B10" s="25"/>
      <c r="C10" s="26"/>
      <c r="D10" s="20"/>
      <c r="E10" s="2"/>
      <c r="F10" s="2"/>
      <c r="G10" s="2"/>
      <c r="H10" s="1"/>
      <c r="I10" s="1"/>
      <c r="J10" s="18"/>
      <c r="K10" s="52"/>
    </row>
    <row r="11" spans="1:12" ht="12.75" customHeight="1">
      <c r="A11" s="25"/>
      <c r="B11" s="32"/>
      <c r="C11" s="33"/>
      <c r="D11" s="39"/>
      <c r="E11" s="40"/>
      <c r="F11" s="40"/>
      <c r="G11" s="40"/>
      <c r="H11" s="35"/>
      <c r="I11" s="35"/>
      <c r="J11" s="38"/>
      <c r="K11" s="53"/>
    </row>
    <row r="12" spans="1:12" ht="12.75" customHeight="1">
      <c r="A12" s="25"/>
      <c r="B12" s="32"/>
      <c r="C12" s="33"/>
      <c r="D12" s="39"/>
      <c r="E12" s="40"/>
      <c r="F12" s="40"/>
      <c r="G12" s="40"/>
      <c r="H12" s="35"/>
      <c r="I12" s="35"/>
      <c r="J12" s="38"/>
      <c r="K12" s="53"/>
    </row>
    <row r="13" spans="1:12" ht="12.75" customHeight="1">
      <c r="A13" s="25"/>
      <c r="B13" s="32"/>
      <c r="C13" s="33"/>
      <c r="D13" s="39"/>
      <c r="E13" s="40"/>
      <c r="F13" s="40"/>
      <c r="G13" s="40"/>
      <c r="H13" s="35"/>
      <c r="I13" s="35"/>
      <c r="J13" s="38"/>
      <c r="K13" s="53"/>
    </row>
    <row r="14" spans="1:12" ht="12.75" customHeight="1">
      <c r="A14" s="25"/>
      <c r="B14" s="32"/>
      <c r="C14" s="33"/>
      <c r="D14" s="39"/>
      <c r="E14" s="40"/>
      <c r="F14" s="40"/>
      <c r="G14" s="40"/>
      <c r="H14" s="35"/>
      <c r="I14" s="35"/>
      <c r="J14" s="38"/>
      <c r="K14" s="53"/>
    </row>
    <row r="15" spans="1:12" ht="12.75" customHeight="1">
      <c r="A15" s="25"/>
      <c r="B15" s="32"/>
      <c r="C15" s="33"/>
      <c r="D15" s="39"/>
      <c r="E15" s="40"/>
      <c r="F15" s="40"/>
      <c r="G15" s="40"/>
      <c r="H15" s="35"/>
      <c r="I15" s="35"/>
      <c r="J15" s="38"/>
      <c r="K15" s="53"/>
    </row>
    <row r="16" spans="1:12" ht="12.75" customHeight="1">
      <c r="A16" s="25"/>
      <c r="B16" s="32"/>
      <c r="C16" s="33"/>
      <c r="D16" s="39"/>
      <c r="E16" s="40"/>
      <c r="F16" s="40"/>
      <c r="G16" s="40"/>
      <c r="H16" s="35"/>
      <c r="I16" s="35"/>
      <c r="J16" s="38"/>
      <c r="K16" s="53"/>
    </row>
    <row r="17" spans="1:14" ht="12.75" customHeight="1">
      <c r="A17" s="25"/>
      <c r="B17" s="32"/>
      <c r="C17" s="33"/>
      <c r="D17" s="39"/>
      <c r="E17" s="40"/>
      <c r="F17" s="40"/>
      <c r="G17" s="40"/>
      <c r="H17" s="35"/>
      <c r="I17" s="35"/>
      <c r="J17" s="38"/>
      <c r="K17" s="53"/>
    </row>
    <row r="18" spans="1:14" ht="12.75" customHeight="1" thickBot="1">
      <c r="A18" s="27"/>
      <c r="B18" s="27"/>
      <c r="C18" s="28"/>
      <c r="D18" s="21"/>
      <c r="E18" s="22"/>
      <c r="F18" s="22"/>
      <c r="G18" s="22"/>
      <c r="H18" s="15"/>
      <c r="I18" s="15"/>
      <c r="J18" s="16"/>
      <c r="K18" s="54"/>
    </row>
    <row r="19" spans="1:14" ht="7.5" customHeight="1"/>
    <row r="20" spans="1:14">
      <c r="B20" s="72" t="s">
        <v>63</v>
      </c>
      <c r="D20" s="49"/>
      <c r="E20" s="49"/>
      <c r="F20" s="49"/>
      <c r="H20" s="49"/>
      <c r="I20" s="49"/>
      <c r="K20" s="41" t="s">
        <v>46</v>
      </c>
    </row>
    <row r="21" spans="1:14">
      <c r="B21" s="73" t="s">
        <v>64</v>
      </c>
      <c r="D21" s="49"/>
      <c r="E21" s="49"/>
      <c r="F21" s="49"/>
      <c r="H21" s="49"/>
      <c r="I21" s="49"/>
      <c r="K21" s="41" t="s">
        <v>47</v>
      </c>
    </row>
    <row r="22" spans="1:14">
      <c r="B22" s="73" t="s">
        <v>65</v>
      </c>
      <c r="D22" s="49"/>
      <c r="E22" s="49"/>
      <c r="F22" s="49"/>
      <c r="H22" s="49"/>
      <c r="I22" s="49"/>
      <c r="K22" s="41"/>
    </row>
    <row r="23" spans="1:14">
      <c r="B23" s="73" t="s">
        <v>68</v>
      </c>
      <c r="D23" s="49"/>
      <c r="E23" s="49"/>
      <c r="F23" s="49"/>
      <c r="H23" s="49"/>
      <c r="I23" s="49"/>
      <c r="K23" s="41"/>
    </row>
    <row r="24" spans="1:14">
      <c r="B24" s="73" t="s">
        <v>69</v>
      </c>
      <c r="D24" s="49"/>
      <c r="E24" s="49"/>
      <c r="F24" s="49"/>
      <c r="H24" s="49"/>
      <c r="I24" s="49"/>
      <c r="K24" s="41"/>
      <c r="N24" t="s">
        <v>74</v>
      </c>
    </row>
    <row r="25" spans="1:14">
      <c r="B25" s="73" t="s">
        <v>70</v>
      </c>
      <c r="D25" s="49"/>
      <c r="E25" s="49"/>
      <c r="F25" s="49"/>
      <c r="H25" s="49"/>
      <c r="I25" s="49"/>
      <c r="K25" s="41" t="s">
        <v>48</v>
      </c>
    </row>
    <row r="26" spans="1:14">
      <c r="B26" s="73" t="s">
        <v>71</v>
      </c>
      <c r="D26" s="49"/>
      <c r="E26" s="49"/>
      <c r="F26" s="49"/>
      <c r="H26" s="49"/>
      <c r="I26" s="49"/>
      <c r="K26" s="41" t="s">
        <v>49</v>
      </c>
    </row>
  </sheetData>
  <mergeCells count="8">
    <mergeCell ref="A1:K1"/>
    <mergeCell ref="D3:J3"/>
    <mergeCell ref="K3:K5"/>
    <mergeCell ref="H4:J4"/>
    <mergeCell ref="A2:C2"/>
    <mergeCell ref="A3:A5"/>
    <mergeCell ref="B3:B5"/>
    <mergeCell ref="C3:C5"/>
  </mergeCells>
  <pageMargins left="1.1023622047244095" right="0.15748031496062992" top="0.74803149606299213" bottom="0.74803149606299213" header="0.31496062992125984" footer="0.31496062992125984"/>
  <pageSetup paperSize="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workbookViewId="0">
      <selection sqref="A1:Q4"/>
    </sheetView>
  </sheetViews>
  <sheetFormatPr defaultRowHeight="15"/>
  <cols>
    <col min="1" max="1" width="3.85546875" style="81" customWidth="1"/>
    <col min="2" max="2" width="5.140625" style="81" customWidth="1"/>
    <col min="3" max="3" width="18.28515625" style="81" customWidth="1"/>
    <col min="4" max="12" width="5.28515625" style="81" customWidth="1"/>
    <col min="13" max="13" width="7.5703125" style="81" customWidth="1"/>
    <col min="14" max="14" width="20.42578125" style="81" customWidth="1"/>
    <col min="15" max="15" width="21" style="81" customWidth="1"/>
    <col min="16" max="16" width="20.42578125" style="81" customWidth="1"/>
    <col min="17" max="17" width="15.5703125" style="81" customWidth="1"/>
    <col min="18" max="16384" width="9.140625" style="81"/>
  </cols>
  <sheetData>
    <row r="1" spans="1:22" ht="12.75" customHeight="1">
      <c r="A1" s="215" t="s">
        <v>91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22" ht="12.75" customHeight="1">
      <c r="A2" s="215" t="s">
        <v>128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123"/>
      <c r="T2" s="123"/>
      <c r="U2" s="123"/>
      <c r="V2" s="123"/>
    </row>
    <row r="3" spans="1:22" s="82" customFormat="1" ht="11.25" customHeight="1">
      <c r="B3" s="83" t="s">
        <v>88</v>
      </c>
      <c r="C3" s="84"/>
      <c r="D3" s="85" t="s">
        <v>90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3" t="s">
        <v>86</v>
      </c>
      <c r="P3" s="85" t="s">
        <v>90</v>
      </c>
    </row>
    <row r="4" spans="1:22" s="82" customFormat="1" ht="11.25" customHeight="1">
      <c r="B4" s="83" t="s">
        <v>89</v>
      </c>
      <c r="C4" s="84"/>
      <c r="D4" s="85" t="s">
        <v>117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3" t="s">
        <v>87</v>
      </c>
      <c r="P4" s="85" t="s">
        <v>90</v>
      </c>
    </row>
    <row r="5" spans="1:22" s="82" customFormat="1" ht="3.75" customHeight="1" thickBo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Q5" s="86"/>
    </row>
    <row r="6" spans="1:22" ht="12.75" customHeight="1">
      <c r="A6" s="220" t="s">
        <v>0</v>
      </c>
      <c r="B6" s="222" t="s">
        <v>17</v>
      </c>
      <c r="C6" s="213" t="s">
        <v>16</v>
      </c>
      <c r="D6" s="218" t="s">
        <v>13</v>
      </c>
      <c r="E6" s="218"/>
      <c r="F6" s="218"/>
      <c r="G6" s="218" t="s">
        <v>50</v>
      </c>
      <c r="H6" s="218"/>
      <c r="I6" s="218"/>
      <c r="J6" s="218" t="s">
        <v>115</v>
      </c>
      <c r="K6" s="218"/>
      <c r="L6" s="218"/>
      <c r="M6" s="218"/>
      <c r="N6" s="213" t="s">
        <v>84</v>
      </c>
      <c r="O6" s="213"/>
      <c r="P6" s="213"/>
      <c r="Q6" s="216" t="s">
        <v>83</v>
      </c>
    </row>
    <row r="7" spans="1:22" ht="10.5" customHeight="1">
      <c r="A7" s="221"/>
      <c r="B7" s="223"/>
      <c r="C7" s="214"/>
      <c r="D7" s="219" t="s">
        <v>78</v>
      </c>
      <c r="E7" s="219"/>
      <c r="F7" s="219"/>
      <c r="G7" s="219" t="s">
        <v>80</v>
      </c>
      <c r="H7" s="219"/>
      <c r="I7" s="219"/>
      <c r="J7" s="219" t="s">
        <v>82</v>
      </c>
      <c r="K7" s="219"/>
      <c r="L7" s="219"/>
      <c r="M7" s="219"/>
      <c r="N7" s="214"/>
      <c r="O7" s="214"/>
      <c r="P7" s="214"/>
      <c r="Q7" s="217"/>
    </row>
    <row r="8" spans="1:22" ht="12.75" customHeight="1">
      <c r="A8" s="221"/>
      <c r="B8" s="223"/>
      <c r="C8" s="214"/>
      <c r="D8" s="87" t="s">
        <v>76</v>
      </c>
      <c r="E8" s="87" t="s">
        <v>9</v>
      </c>
      <c r="F8" s="87" t="s">
        <v>10</v>
      </c>
      <c r="G8" s="87" t="s">
        <v>76</v>
      </c>
      <c r="H8" s="87" t="s">
        <v>9</v>
      </c>
      <c r="I8" s="87" t="s">
        <v>10</v>
      </c>
      <c r="J8" s="87" t="s">
        <v>76</v>
      </c>
      <c r="K8" s="87" t="s">
        <v>9</v>
      </c>
      <c r="L8" s="87" t="s">
        <v>10</v>
      </c>
      <c r="M8" s="87" t="s">
        <v>75</v>
      </c>
      <c r="N8" s="87" t="s">
        <v>77</v>
      </c>
      <c r="O8" s="87" t="s">
        <v>79</v>
      </c>
      <c r="P8" s="87" t="s">
        <v>81</v>
      </c>
      <c r="Q8" s="88" t="s">
        <v>85</v>
      </c>
    </row>
    <row r="9" spans="1:22" ht="11.25" customHeight="1">
      <c r="A9" s="89"/>
      <c r="B9" s="90"/>
      <c r="C9" s="91"/>
      <c r="D9" s="119"/>
      <c r="E9" s="110" t="str">
        <f>IF(D9&lt;&gt;"",IF(D9&lt;=54,1,(1/15*D9)-2.66),"")</f>
        <v/>
      </c>
      <c r="F9" s="107" t="str">
        <f>IF(E9&lt;&gt;"",IF(E9&lt;=1,"D",IF(E9&lt;1.33,"D+",IF(E9&lt;1.67,"C-",IF(E9&lt;2,"C",IF(E9&lt;2.33,"C+",IF(E9&lt;2.67,"B-",IF(E9&lt;3,"B",IF(E9&lt;3.33,"B+",IF(E9&lt;3.67,"A-","A"))))))))),"")</f>
        <v/>
      </c>
      <c r="G9" s="90"/>
      <c r="H9" s="110" t="str">
        <f>IF(G9&lt;&gt;"",IF(G9&lt;=54,1,(1/15*G9)-2.66),"")</f>
        <v/>
      </c>
      <c r="I9" s="107" t="str">
        <f>IF(H9&lt;&gt;"",IF(H9&lt;=1,"D",IF(H9&lt;1.33,"D+",IF(H9&lt;1.67,"C-",IF(H9&lt;2,"C",IF(H9&lt;2.33,"C+",IF(H9&lt;2.67,"B-",IF(H9&lt;3,"B",IF(H9&lt;3.33,"B+",IF(H9&lt;3.67,"A-","A"))))))))),"")</f>
        <v/>
      </c>
      <c r="J9" s="90"/>
      <c r="K9" s="110" t="str">
        <f>IF(J9&lt;&gt;"",IF(J9&lt;=54,1,(1/15*J9)-2.66),"")</f>
        <v/>
      </c>
      <c r="L9" s="107" t="str">
        <f>IF(K9&lt;&gt;"",IF(K9&lt;=1,"D",IF(K9&lt;1.33,"D+",IF(K9&lt;1.67,"C-",IF(K9&lt;2,"C",IF(K9&lt;2.33,"C+",IF(K9&lt;2.67,"B-",IF(K9&lt;3,"B",IF(K9&lt;3.33,"B+",IF(K9&lt;3.67,"A-","A"))))))))),"")</f>
        <v/>
      </c>
      <c r="M9" s="117" t="str">
        <f t="shared" ref="M9:M39" si="0">IF(L9&lt;&gt;"",VLOOKUP(L9,$M$45:$N$55,2,0),"")</f>
        <v/>
      </c>
      <c r="N9" s="92"/>
      <c r="O9" s="92"/>
      <c r="P9" s="92"/>
      <c r="Q9" s="93"/>
      <c r="R9" s="94"/>
    </row>
    <row r="10" spans="1:22" ht="11.25" customHeight="1">
      <c r="A10" s="89"/>
      <c r="B10" s="90"/>
      <c r="C10" s="95"/>
      <c r="D10" s="96"/>
      <c r="E10" s="110" t="str">
        <f t="shared" ref="E10:E40" si="1">IF(D10&lt;&gt;"",IF(D10&lt;=54,1,(1/15*D10)-2.66),"")</f>
        <v/>
      </c>
      <c r="F10" s="107" t="str">
        <f t="shared" ref="F10:F40" si="2">IF(E10&lt;&gt;"",IF(E10&lt;=1,"D",IF(E10&lt;1.33,"D+",IF(E10&lt;1.67,"C-",IF(E10&lt;2,"C",IF(E10&lt;2.33,"C+",IF(E10&lt;2.67,"B-",IF(E10&lt;3,"B",IF(E10&lt;3.33,"B+",IF(E10&lt;3.67,"A-","A"))))))))),"")</f>
        <v/>
      </c>
      <c r="G10" s="96"/>
      <c r="H10" s="110" t="str">
        <f t="shared" ref="H10:H40" si="3">IF(G10&lt;&gt;"",IF(G10&lt;=54,1,(1/15*G10)-2.66),"")</f>
        <v/>
      </c>
      <c r="I10" s="107" t="str">
        <f t="shared" ref="I10:I40" si="4">IF(H10&lt;&gt;"",IF(H10&lt;=1,"D",IF(H10&lt;1.33,"D+",IF(H10&lt;1.67,"C-",IF(H10&lt;2,"C",IF(H10&lt;2.33,"C+",IF(H10&lt;2.67,"B-",IF(H10&lt;3,"B",IF(H10&lt;3.33,"B+",IF(H10&lt;3.67,"A-","A"))))))))),"")</f>
        <v/>
      </c>
      <c r="J10" s="96"/>
      <c r="K10" s="110" t="str">
        <f t="shared" ref="K10:K40" si="5">IF(J10&lt;&gt;"",IF(J10&lt;=54,1,(1/15*J10)-2.66),"")</f>
        <v/>
      </c>
      <c r="L10" s="107" t="str">
        <f t="shared" ref="L10:L40" si="6">IF(K10&lt;&gt;"",IF(K10&lt;=1,"D",IF(K10&lt;1.33,"D+",IF(K10&lt;1.67,"C-",IF(K10&lt;2,"C",IF(K10&lt;2.33,"C+",IF(K10&lt;2.67,"B-",IF(K10&lt;3,"B",IF(K10&lt;3.33,"B+",IF(K10&lt;3.67,"A-","A"))))))))),"")</f>
        <v/>
      </c>
      <c r="M10" s="117" t="str">
        <f t="shared" si="0"/>
        <v/>
      </c>
      <c r="N10" s="92"/>
      <c r="O10" s="92"/>
      <c r="P10" s="92"/>
      <c r="Q10" s="93"/>
    </row>
    <row r="11" spans="1:22" ht="11.25" customHeight="1">
      <c r="A11" s="89"/>
      <c r="B11" s="90"/>
      <c r="C11" s="95"/>
      <c r="D11" s="96"/>
      <c r="E11" s="110" t="str">
        <f t="shared" si="1"/>
        <v/>
      </c>
      <c r="F11" s="107" t="str">
        <f t="shared" si="2"/>
        <v/>
      </c>
      <c r="G11" s="96"/>
      <c r="H11" s="110" t="str">
        <f t="shared" si="3"/>
        <v/>
      </c>
      <c r="I11" s="107" t="str">
        <f t="shared" si="4"/>
        <v/>
      </c>
      <c r="J11" s="96"/>
      <c r="K11" s="110" t="str">
        <f t="shared" si="5"/>
        <v/>
      </c>
      <c r="L11" s="107" t="str">
        <f t="shared" si="6"/>
        <v/>
      </c>
      <c r="M11" s="117" t="str">
        <f t="shared" si="0"/>
        <v/>
      </c>
      <c r="N11" s="92"/>
      <c r="O11" s="92"/>
      <c r="P11" s="92"/>
      <c r="Q11" s="93"/>
    </row>
    <row r="12" spans="1:22" ht="11.25" customHeight="1">
      <c r="A12" s="89"/>
      <c r="B12" s="90"/>
      <c r="C12" s="95"/>
      <c r="D12" s="96"/>
      <c r="E12" s="110" t="str">
        <f t="shared" si="1"/>
        <v/>
      </c>
      <c r="F12" s="107" t="str">
        <f t="shared" si="2"/>
        <v/>
      </c>
      <c r="G12" s="96"/>
      <c r="H12" s="110" t="str">
        <f t="shared" si="3"/>
        <v/>
      </c>
      <c r="I12" s="107" t="str">
        <f t="shared" si="4"/>
        <v/>
      </c>
      <c r="J12" s="96"/>
      <c r="K12" s="110" t="str">
        <f t="shared" si="5"/>
        <v/>
      </c>
      <c r="L12" s="107" t="str">
        <f t="shared" si="6"/>
        <v/>
      </c>
      <c r="M12" s="117" t="str">
        <f t="shared" si="0"/>
        <v/>
      </c>
      <c r="N12" s="92"/>
      <c r="O12" s="92"/>
      <c r="P12" s="92"/>
      <c r="Q12" s="93"/>
    </row>
    <row r="13" spans="1:22" ht="11.25" customHeight="1">
      <c r="A13" s="89"/>
      <c r="B13" s="90"/>
      <c r="C13" s="95"/>
      <c r="D13" s="96"/>
      <c r="E13" s="110" t="str">
        <f t="shared" si="1"/>
        <v/>
      </c>
      <c r="F13" s="107" t="str">
        <f t="shared" si="2"/>
        <v/>
      </c>
      <c r="G13" s="96"/>
      <c r="H13" s="110" t="str">
        <f t="shared" si="3"/>
        <v/>
      </c>
      <c r="I13" s="107" t="str">
        <f t="shared" si="4"/>
        <v/>
      </c>
      <c r="J13" s="96"/>
      <c r="K13" s="110" t="str">
        <f t="shared" si="5"/>
        <v/>
      </c>
      <c r="L13" s="107" t="str">
        <f t="shared" si="6"/>
        <v/>
      </c>
      <c r="M13" s="117" t="str">
        <f t="shared" si="0"/>
        <v/>
      </c>
      <c r="N13" s="92"/>
      <c r="O13" s="92"/>
      <c r="P13" s="92"/>
      <c r="Q13" s="93"/>
    </row>
    <row r="14" spans="1:22" ht="11.25" customHeight="1">
      <c r="A14" s="89"/>
      <c r="B14" s="90"/>
      <c r="C14" s="95"/>
      <c r="D14" s="96"/>
      <c r="E14" s="110" t="str">
        <f t="shared" si="1"/>
        <v/>
      </c>
      <c r="F14" s="107" t="str">
        <f t="shared" si="2"/>
        <v/>
      </c>
      <c r="G14" s="96"/>
      <c r="H14" s="110" t="str">
        <f t="shared" si="3"/>
        <v/>
      </c>
      <c r="I14" s="107" t="str">
        <f t="shared" si="4"/>
        <v/>
      </c>
      <c r="J14" s="96"/>
      <c r="K14" s="110" t="str">
        <f t="shared" si="5"/>
        <v/>
      </c>
      <c r="L14" s="107" t="str">
        <f t="shared" si="6"/>
        <v/>
      </c>
      <c r="M14" s="117" t="str">
        <f t="shared" si="0"/>
        <v/>
      </c>
      <c r="N14" s="92"/>
      <c r="O14" s="92"/>
      <c r="P14" s="92"/>
      <c r="Q14" s="93"/>
    </row>
    <row r="15" spans="1:22" ht="11.25" customHeight="1">
      <c r="A15" s="89"/>
      <c r="B15" s="90"/>
      <c r="C15" s="95"/>
      <c r="D15" s="96"/>
      <c r="E15" s="110" t="str">
        <f t="shared" si="1"/>
        <v/>
      </c>
      <c r="F15" s="107" t="str">
        <f t="shared" si="2"/>
        <v/>
      </c>
      <c r="G15" s="96"/>
      <c r="H15" s="110" t="str">
        <f t="shared" si="3"/>
        <v/>
      </c>
      <c r="I15" s="107" t="str">
        <f t="shared" si="4"/>
        <v/>
      </c>
      <c r="J15" s="96"/>
      <c r="K15" s="110" t="str">
        <f t="shared" si="5"/>
        <v/>
      </c>
      <c r="L15" s="107" t="str">
        <f t="shared" si="6"/>
        <v/>
      </c>
      <c r="M15" s="117" t="str">
        <f t="shared" si="0"/>
        <v/>
      </c>
      <c r="N15" s="92"/>
      <c r="O15" s="92"/>
      <c r="P15" s="92"/>
      <c r="Q15" s="93"/>
    </row>
    <row r="16" spans="1:22" ht="11.25" customHeight="1">
      <c r="A16" s="89"/>
      <c r="B16" s="90"/>
      <c r="C16" s="95"/>
      <c r="D16" s="96"/>
      <c r="E16" s="110" t="str">
        <f t="shared" si="1"/>
        <v/>
      </c>
      <c r="F16" s="107" t="str">
        <f t="shared" si="2"/>
        <v/>
      </c>
      <c r="G16" s="96"/>
      <c r="H16" s="110" t="str">
        <f t="shared" si="3"/>
        <v/>
      </c>
      <c r="I16" s="107" t="str">
        <f t="shared" si="4"/>
        <v/>
      </c>
      <c r="J16" s="96"/>
      <c r="K16" s="110" t="str">
        <f t="shared" si="5"/>
        <v/>
      </c>
      <c r="L16" s="107" t="str">
        <f t="shared" si="6"/>
        <v/>
      </c>
      <c r="M16" s="117" t="str">
        <f t="shared" si="0"/>
        <v/>
      </c>
      <c r="N16" s="92"/>
      <c r="O16" s="92"/>
      <c r="P16" s="92"/>
      <c r="Q16" s="93"/>
    </row>
    <row r="17" spans="1:17" ht="11.25" customHeight="1">
      <c r="A17" s="89"/>
      <c r="B17" s="90"/>
      <c r="C17" s="95"/>
      <c r="D17" s="96"/>
      <c r="E17" s="110" t="str">
        <f t="shared" si="1"/>
        <v/>
      </c>
      <c r="F17" s="107" t="str">
        <f t="shared" si="2"/>
        <v/>
      </c>
      <c r="G17" s="96"/>
      <c r="H17" s="110" t="str">
        <f t="shared" si="3"/>
        <v/>
      </c>
      <c r="I17" s="107" t="str">
        <f t="shared" si="4"/>
        <v/>
      </c>
      <c r="J17" s="96"/>
      <c r="K17" s="110" t="str">
        <f t="shared" si="5"/>
        <v/>
      </c>
      <c r="L17" s="107" t="str">
        <f t="shared" si="6"/>
        <v/>
      </c>
      <c r="M17" s="117" t="str">
        <f t="shared" si="0"/>
        <v/>
      </c>
      <c r="N17" s="92"/>
      <c r="O17" s="92"/>
      <c r="P17" s="92"/>
      <c r="Q17" s="93"/>
    </row>
    <row r="18" spans="1:17" ht="11.25" customHeight="1">
      <c r="A18" s="89"/>
      <c r="B18" s="90"/>
      <c r="C18" s="95"/>
      <c r="D18" s="96"/>
      <c r="E18" s="110" t="str">
        <f t="shared" si="1"/>
        <v/>
      </c>
      <c r="F18" s="107" t="str">
        <f t="shared" si="2"/>
        <v/>
      </c>
      <c r="G18" s="96"/>
      <c r="H18" s="110" t="str">
        <f t="shared" si="3"/>
        <v/>
      </c>
      <c r="I18" s="107" t="str">
        <f t="shared" si="4"/>
        <v/>
      </c>
      <c r="J18" s="96"/>
      <c r="K18" s="110" t="str">
        <f t="shared" si="5"/>
        <v/>
      </c>
      <c r="L18" s="107" t="str">
        <f t="shared" si="6"/>
        <v/>
      </c>
      <c r="M18" s="117" t="str">
        <f t="shared" si="0"/>
        <v/>
      </c>
      <c r="N18" s="92"/>
      <c r="O18" s="92"/>
      <c r="P18" s="92"/>
      <c r="Q18" s="93"/>
    </row>
    <row r="19" spans="1:17" ht="11.25" customHeight="1">
      <c r="A19" s="89"/>
      <c r="B19" s="90"/>
      <c r="C19" s="95"/>
      <c r="D19" s="96"/>
      <c r="E19" s="110" t="str">
        <f t="shared" si="1"/>
        <v/>
      </c>
      <c r="F19" s="107" t="str">
        <f t="shared" si="2"/>
        <v/>
      </c>
      <c r="G19" s="96"/>
      <c r="H19" s="110" t="str">
        <f t="shared" si="3"/>
        <v/>
      </c>
      <c r="I19" s="107" t="str">
        <f t="shared" si="4"/>
        <v/>
      </c>
      <c r="J19" s="96"/>
      <c r="K19" s="110" t="str">
        <f t="shared" si="5"/>
        <v/>
      </c>
      <c r="L19" s="107" t="str">
        <f t="shared" si="6"/>
        <v/>
      </c>
      <c r="M19" s="117" t="str">
        <f t="shared" si="0"/>
        <v/>
      </c>
      <c r="N19" s="92"/>
      <c r="O19" s="92"/>
      <c r="P19" s="92"/>
      <c r="Q19" s="93"/>
    </row>
    <row r="20" spans="1:17" ht="11.25" customHeight="1">
      <c r="A20" s="89"/>
      <c r="B20" s="90"/>
      <c r="C20" s="95"/>
      <c r="D20" s="96"/>
      <c r="E20" s="110" t="str">
        <f t="shared" si="1"/>
        <v/>
      </c>
      <c r="F20" s="107" t="str">
        <f t="shared" si="2"/>
        <v/>
      </c>
      <c r="G20" s="96"/>
      <c r="H20" s="110" t="str">
        <f t="shared" si="3"/>
        <v/>
      </c>
      <c r="I20" s="107" t="str">
        <f t="shared" si="4"/>
        <v/>
      </c>
      <c r="J20" s="96"/>
      <c r="K20" s="110" t="str">
        <f t="shared" si="5"/>
        <v/>
      </c>
      <c r="L20" s="107" t="str">
        <f t="shared" si="6"/>
        <v/>
      </c>
      <c r="M20" s="117" t="str">
        <f t="shared" si="0"/>
        <v/>
      </c>
      <c r="N20" s="92"/>
      <c r="O20" s="92"/>
      <c r="P20" s="92"/>
      <c r="Q20" s="93"/>
    </row>
    <row r="21" spans="1:17" ht="11.25" customHeight="1">
      <c r="A21" s="89"/>
      <c r="B21" s="90"/>
      <c r="C21" s="95"/>
      <c r="D21" s="96"/>
      <c r="E21" s="110" t="str">
        <f t="shared" si="1"/>
        <v/>
      </c>
      <c r="F21" s="107" t="str">
        <f t="shared" si="2"/>
        <v/>
      </c>
      <c r="G21" s="96"/>
      <c r="H21" s="110" t="str">
        <f t="shared" si="3"/>
        <v/>
      </c>
      <c r="I21" s="107" t="str">
        <f t="shared" si="4"/>
        <v/>
      </c>
      <c r="J21" s="96"/>
      <c r="K21" s="110" t="str">
        <f t="shared" si="5"/>
        <v/>
      </c>
      <c r="L21" s="107" t="str">
        <f t="shared" si="6"/>
        <v/>
      </c>
      <c r="M21" s="117" t="str">
        <f t="shared" si="0"/>
        <v/>
      </c>
      <c r="N21" s="92"/>
      <c r="O21" s="92"/>
      <c r="P21" s="92"/>
      <c r="Q21" s="93"/>
    </row>
    <row r="22" spans="1:17" ht="11.25" customHeight="1">
      <c r="A22" s="89"/>
      <c r="B22" s="90"/>
      <c r="C22" s="95"/>
      <c r="D22" s="96"/>
      <c r="E22" s="110" t="str">
        <f t="shared" si="1"/>
        <v/>
      </c>
      <c r="F22" s="107" t="str">
        <f t="shared" si="2"/>
        <v/>
      </c>
      <c r="G22" s="96"/>
      <c r="H22" s="110" t="str">
        <f t="shared" si="3"/>
        <v/>
      </c>
      <c r="I22" s="107" t="str">
        <f t="shared" si="4"/>
        <v/>
      </c>
      <c r="J22" s="96"/>
      <c r="K22" s="110" t="str">
        <f t="shared" si="5"/>
        <v/>
      </c>
      <c r="L22" s="107" t="str">
        <f t="shared" si="6"/>
        <v/>
      </c>
      <c r="M22" s="117" t="str">
        <f t="shared" si="0"/>
        <v/>
      </c>
      <c r="N22" s="92"/>
      <c r="O22" s="92"/>
      <c r="P22" s="92"/>
      <c r="Q22" s="93"/>
    </row>
    <row r="23" spans="1:17" ht="11.25" customHeight="1">
      <c r="A23" s="89"/>
      <c r="B23" s="90"/>
      <c r="C23" s="95"/>
      <c r="D23" s="96"/>
      <c r="E23" s="110" t="str">
        <f t="shared" si="1"/>
        <v/>
      </c>
      <c r="F23" s="107" t="str">
        <f t="shared" si="2"/>
        <v/>
      </c>
      <c r="G23" s="96"/>
      <c r="H23" s="110" t="str">
        <f t="shared" si="3"/>
        <v/>
      </c>
      <c r="I23" s="107" t="str">
        <f t="shared" si="4"/>
        <v/>
      </c>
      <c r="J23" s="96"/>
      <c r="K23" s="110" t="str">
        <f t="shared" si="5"/>
        <v/>
      </c>
      <c r="L23" s="107" t="str">
        <f t="shared" si="6"/>
        <v/>
      </c>
      <c r="M23" s="117" t="str">
        <f t="shared" si="0"/>
        <v/>
      </c>
      <c r="N23" s="92"/>
      <c r="O23" s="92"/>
      <c r="P23" s="92"/>
      <c r="Q23" s="93"/>
    </row>
    <row r="24" spans="1:17" ht="11.25" customHeight="1">
      <c r="A24" s="89"/>
      <c r="B24" s="90"/>
      <c r="C24" s="95"/>
      <c r="D24" s="96"/>
      <c r="E24" s="110" t="str">
        <f t="shared" si="1"/>
        <v/>
      </c>
      <c r="F24" s="107" t="str">
        <f t="shared" si="2"/>
        <v/>
      </c>
      <c r="G24" s="96"/>
      <c r="H24" s="110" t="str">
        <f t="shared" si="3"/>
        <v/>
      </c>
      <c r="I24" s="107" t="str">
        <f t="shared" si="4"/>
        <v/>
      </c>
      <c r="J24" s="96"/>
      <c r="K24" s="110" t="str">
        <f t="shared" si="5"/>
        <v/>
      </c>
      <c r="L24" s="107" t="str">
        <f t="shared" si="6"/>
        <v/>
      </c>
      <c r="M24" s="117" t="str">
        <f t="shared" si="0"/>
        <v/>
      </c>
      <c r="N24" s="92"/>
      <c r="O24" s="92"/>
      <c r="P24" s="92"/>
      <c r="Q24" s="93"/>
    </row>
    <row r="25" spans="1:17" ht="11.25" customHeight="1">
      <c r="A25" s="89"/>
      <c r="B25" s="90"/>
      <c r="C25" s="95"/>
      <c r="D25" s="96"/>
      <c r="E25" s="110" t="str">
        <f t="shared" si="1"/>
        <v/>
      </c>
      <c r="F25" s="107" t="str">
        <f t="shared" si="2"/>
        <v/>
      </c>
      <c r="G25" s="96"/>
      <c r="H25" s="110" t="str">
        <f t="shared" si="3"/>
        <v/>
      </c>
      <c r="I25" s="107" t="str">
        <f t="shared" si="4"/>
        <v/>
      </c>
      <c r="J25" s="96"/>
      <c r="K25" s="110" t="str">
        <f t="shared" si="5"/>
        <v/>
      </c>
      <c r="L25" s="107" t="str">
        <f t="shared" si="6"/>
        <v/>
      </c>
      <c r="M25" s="117" t="str">
        <f t="shared" si="0"/>
        <v/>
      </c>
      <c r="N25" s="92"/>
      <c r="O25" s="92"/>
      <c r="P25" s="92"/>
      <c r="Q25" s="93"/>
    </row>
    <row r="26" spans="1:17" ht="11.25" customHeight="1">
      <c r="A26" s="89"/>
      <c r="B26" s="90"/>
      <c r="C26" s="95"/>
      <c r="D26" s="96"/>
      <c r="E26" s="110" t="str">
        <f t="shared" si="1"/>
        <v/>
      </c>
      <c r="F26" s="107" t="str">
        <f t="shared" si="2"/>
        <v/>
      </c>
      <c r="G26" s="96"/>
      <c r="H26" s="110" t="str">
        <f t="shared" si="3"/>
        <v/>
      </c>
      <c r="I26" s="107" t="str">
        <f t="shared" si="4"/>
        <v/>
      </c>
      <c r="J26" s="96"/>
      <c r="K26" s="110" t="str">
        <f t="shared" si="5"/>
        <v/>
      </c>
      <c r="L26" s="107" t="str">
        <f t="shared" si="6"/>
        <v/>
      </c>
      <c r="M26" s="117" t="str">
        <f t="shared" si="0"/>
        <v/>
      </c>
      <c r="N26" s="92"/>
      <c r="O26" s="92"/>
      <c r="P26" s="92"/>
      <c r="Q26" s="93"/>
    </row>
    <row r="27" spans="1:17" ht="11.25" customHeight="1">
      <c r="A27" s="89"/>
      <c r="B27" s="90"/>
      <c r="C27" s="95"/>
      <c r="D27" s="96"/>
      <c r="E27" s="110" t="str">
        <f t="shared" si="1"/>
        <v/>
      </c>
      <c r="F27" s="107" t="str">
        <f t="shared" si="2"/>
        <v/>
      </c>
      <c r="G27" s="96"/>
      <c r="H27" s="110" t="str">
        <f t="shared" si="3"/>
        <v/>
      </c>
      <c r="I27" s="107" t="str">
        <f t="shared" si="4"/>
        <v/>
      </c>
      <c r="J27" s="96"/>
      <c r="K27" s="110" t="str">
        <f t="shared" si="5"/>
        <v/>
      </c>
      <c r="L27" s="107" t="str">
        <f t="shared" si="6"/>
        <v/>
      </c>
      <c r="M27" s="117" t="str">
        <f t="shared" si="0"/>
        <v/>
      </c>
      <c r="N27" s="92"/>
      <c r="O27" s="92"/>
      <c r="P27" s="92"/>
      <c r="Q27" s="93"/>
    </row>
    <row r="28" spans="1:17" ht="11.25" customHeight="1">
      <c r="A28" s="89"/>
      <c r="B28" s="90"/>
      <c r="C28" s="95"/>
      <c r="D28" s="96"/>
      <c r="E28" s="110" t="str">
        <f t="shared" si="1"/>
        <v/>
      </c>
      <c r="F28" s="107" t="str">
        <f t="shared" si="2"/>
        <v/>
      </c>
      <c r="G28" s="96"/>
      <c r="H28" s="110" t="str">
        <f t="shared" si="3"/>
        <v/>
      </c>
      <c r="I28" s="107" t="str">
        <f t="shared" si="4"/>
        <v/>
      </c>
      <c r="J28" s="96"/>
      <c r="K28" s="110" t="str">
        <f t="shared" si="5"/>
        <v/>
      </c>
      <c r="L28" s="107" t="str">
        <f t="shared" si="6"/>
        <v/>
      </c>
      <c r="M28" s="117" t="str">
        <f t="shared" si="0"/>
        <v/>
      </c>
      <c r="N28" s="92"/>
      <c r="O28" s="92"/>
      <c r="P28" s="92"/>
      <c r="Q28" s="93"/>
    </row>
    <row r="29" spans="1:17" ht="11.25" customHeight="1">
      <c r="A29" s="89"/>
      <c r="B29" s="90"/>
      <c r="C29" s="95"/>
      <c r="D29" s="96"/>
      <c r="E29" s="110" t="str">
        <f t="shared" si="1"/>
        <v/>
      </c>
      <c r="F29" s="107" t="str">
        <f t="shared" si="2"/>
        <v/>
      </c>
      <c r="G29" s="96"/>
      <c r="H29" s="110" t="str">
        <f t="shared" si="3"/>
        <v/>
      </c>
      <c r="I29" s="107" t="str">
        <f t="shared" si="4"/>
        <v/>
      </c>
      <c r="J29" s="96"/>
      <c r="K29" s="110" t="str">
        <f t="shared" si="5"/>
        <v/>
      </c>
      <c r="L29" s="107" t="str">
        <f t="shared" si="6"/>
        <v/>
      </c>
      <c r="M29" s="117" t="str">
        <f t="shared" si="0"/>
        <v/>
      </c>
      <c r="N29" s="92"/>
      <c r="O29" s="92"/>
      <c r="P29" s="92"/>
      <c r="Q29" s="93"/>
    </row>
    <row r="30" spans="1:17" ht="11.25" customHeight="1">
      <c r="A30" s="89"/>
      <c r="B30" s="90"/>
      <c r="C30" s="95"/>
      <c r="D30" s="96"/>
      <c r="E30" s="110" t="str">
        <f t="shared" si="1"/>
        <v/>
      </c>
      <c r="F30" s="107" t="str">
        <f t="shared" si="2"/>
        <v/>
      </c>
      <c r="G30" s="96"/>
      <c r="H30" s="110" t="str">
        <f t="shared" si="3"/>
        <v/>
      </c>
      <c r="I30" s="107" t="str">
        <f t="shared" si="4"/>
        <v/>
      </c>
      <c r="J30" s="96"/>
      <c r="K30" s="110" t="str">
        <f t="shared" si="5"/>
        <v/>
      </c>
      <c r="L30" s="107" t="str">
        <f t="shared" si="6"/>
        <v/>
      </c>
      <c r="M30" s="117" t="str">
        <f t="shared" si="0"/>
        <v/>
      </c>
      <c r="N30" s="92"/>
      <c r="O30" s="92"/>
      <c r="P30" s="92"/>
      <c r="Q30" s="93"/>
    </row>
    <row r="31" spans="1:17" ht="11.25" customHeight="1">
      <c r="A31" s="89"/>
      <c r="B31" s="90"/>
      <c r="C31" s="95"/>
      <c r="D31" s="97"/>
      <c r="E31" s="110" t="str">
        <f t="shared" si="1"/>
        <v/>
      </c>
      <c r="F31" s="107" t="str">
        <f t="shared" si="2"/>
        <v/>
      </c>
      <c r="G31" s="97"/>
      <c r="H31" s="110" t="str">
        <f t="shared" si="3"/>
        <v/>
      </c>
      <c r="I31" s="107" t="str">
        <f t="shared" si="4"/>
        <v/>
      </c>
      <c r="J31" s="97"/>
      <c r="K31" s="110" t="str">
        <f t="shared" si="5"/>
        <v/>
      </c>
      <c r="L31" s="107" t="str">
        <f t="shared" si="6"/>
        <v/>
      </c>
      <c r="M31" s="117" t="str">
        <f t="shared" si="0"/>
        <v/>
      </c>
      <c r="N31" s="92"/>
      <c r="O31" s="92"/>
      <c r="P31" s="92"/>
      <c r="Q31" s="93"/>
    </row>
    <row r="32" spans="1:17" ht="11.25" customHeight="1">
      <c r="A32" s="98"/>
      <c r="B32" s="99"/>
      <c r="C32" s="99"/>
      <c r="D32" s="99"/>
      <c r="E32" s="110" t="str">
        <f t="shared" si="1"/>
        <v/>
      </c>
      <c r="F32" s="107" t="str">
        <f t="shared" si="2"/>
        <v/>
      </c>
      <c r="G32" s="99"/>
      <c r="H32" s="110" t="str">
        <f t="shared" si="3"/>
        <v/>
      </c>
      <c r="I32" s="107" t="str">
        <f t="shared" si="4"/>
        <v/>
      </c>
      <c r="J32" s="99"/>
      <c r="K32" s="110" t="str">
        <f t="shared" si="5"/>
        <v/>
      </c>
      <c r="L32" s="107" t="str">
        <f t="shared" si="6"/>
        <v/>
      </c>
      <c r="M32" s="117" t="str">
        <f t="shared" si="0"/>
        <v/>
      </c>
      <c r="N32" s="99"/>
      <c r="O32" s="99"/>
      <c r="P32" s="99"/>
      <c r="Q32" s="100"/>
    </row>
    <row r="33" spans="1:17" ht="11.25" customHeight="1">
      <c r="A33" s="98"/>
      <c r="B33" s="99"/>
      <c r="C33" s="99"/>
      <c r="D33" s="101"/>
      <c r="E33" s="110" t="str">
        <f t="shared" si="1"/>
        <v/>
      </c>
      <c r="F33" s="107" t="str">
        <f t="shared" si="2"/>
        <v/>
      </c>
      <c r="G33" s="101"/>
      <c r="H33" s="110" t="str">
        <f t="shared" si="3"/>
        <v/>
      </c>
      <c r="I33" s="107" t="str">
        <f t="shared" si="4"/>
        <v/>
      </c>
      <c r="J33" s="101"/>
      <c r="K33" s="110" t="str">
        <f t="shared" si="5"/>
        <v/>
      </c>
      <c r="L33" s="107" t="str">
        <f t="shared" si="6"/>
        <v/>
      </c>
      <c r="M33" s="117" t="str">
        <f t="shared" si="0"/>
        <v/>
      </c>
      <c r="N33" s="99"/>
      <c r="O33" s="99"/>
      <c r="P33" s="99"/>
      <c r="Q33" s="100"/>
    </row>
    <row r="34" spans="1:17" ht="11.25" customHeight="1">
      <c r="A34" s="98"/>
      <c r="B34" s="99"/>
      <c r="C34" s="99"/>
      <c r="D34" s="101"/>
      <c r="E34" s="110" t="str">
        <f t="shared" si="1"/>
        <v/>
      </c>
      <c r="F34" s="107" t="str">
        <f t="shared" si="2"/>
        <v/>
      </c>
      <c r="G34" s="101"/>
      <c r="H34" s="110" t="str">
        <f t="shared" si="3"/>
        <v/>
      </c>
      <c r="I34" s="107" t="str">
        <f t="shared" si="4"/>
        <v/>
      </c>
      <c r="J34" s="101"/>
      <c r="K34" s="110" t="str">
        <f t="shared" si="5"/>
        <v/>
      </c>
      <c r="L34" s="107" t="str">
        <f t="shared" si="6"/>
        <v/>
      </c>
      <c r="M34" s="117" t="str">
        <f t="shared" si="0"/>
        <v/>
      </c>
      <c r="N34" s="99"/>
      <c r="O34" s="99"/>
      <c r="P34" s="99"/>
      <c r="Q34" s="100"/>
    </row>
    <row r="35" spans="1:17" ht="11.25" customHeight="1">
      <c r="A35" s="98"/>
      <c r="B35" s="99"/>
      <c r="C35" s="99"/>
      <c r="D35" s="101"/>
      <c r="E35" s="110" t="str">
        <f t="shared" si="1"/>
        <v/>
      </c>
      <c r="F35" s="107" t="str">
        <f t="shared" si="2"/>
        <v/>
      </c>
      <c r="G35" s="101"/>
      <c r="H35" s="110" t="str">
        <f t="shared" si="3"/>
        <v/>
      </c>
      <c r="I35" s="107" t="str">
        <f t="shared" si="4"/>
        <v/>
      </c>
      <c r="J35" s="101"/>
      <c r="K35" s="110" t="str">
        <f t="shared" si="5"/>
        <v/>
      </c>
      <c r="L35" s="107" t="str">
        <f t="shared" si="6"/>
        <v/>
      </c>
      <c r="M35" s="117" t="str">
        <f t="shared" si="0"/>
        <v/>
      </c>
      <c r="N35" s="99"/>
      <c r="O35" s="99"/>
      <c r="P35" s="99"/>
      <c r="Q35" s="100"/>
    </row>
    <row r="36" spans="1:17" ht="11.25" customHeight="1">
      <c r="A36" s="98"/>
      <c r="B36" s="99"/>
      <c r="C36" s="99"/>
      <c r="D36" s="101"/>
      <c r="E36" s="110" t="str">
        <f t="shared" si="1"/>
        <v/>
      </c>
      <c r="F36" s="107" t="str">
        <f t="shared" si="2"/>
        <v/>
      </c>
      <c r="G36" s="101"/>
      <c r="H36" s="110" t="str">
        <f t="shared" si="3"/>
        <v/>
      </c>
      <c r="I36" s="107" t="str">
        <f t="shared" si="4"/>
        <v/>
      </c>
      <c r="J36" s="101"/>
      <c r="K36" s="110" t="str">
        <f t="shared" si="5"/>
        <v/>
      </c>
      <c r="L36" s="107" t="str">
        <f t="shared" si="6"/>
        <v/>
      </c>
      <c r="M36" s="117" t="str">
        <f t="shared" si="0"/>
        <v/>
      </c>
      <c r="N36" s="99"/>
      <c r="O36" s="99"/>
      <c r="P36" s="99"/>
      <c r="Q36" s="100"/>
    </row>
    <row r="37" spans="1:17" ht="11.25" customHeight="1">
      <c r="A37" s="98"/>
      <c r="B37" s="99"/>
      <c r="C37" s="99"/>
      <c r="D37" s="101"/>
      <c r="E37" s="110" t="str">
        <f t="shared" si="1"/>
        <v/>
      </c>
      <c r="F37" s="107" t="str">
        <f t="shared" si="2"/>
        <v/>
      </c>
      <c r="G37" s="101"/>
      <c r="H37" s="110" t="str">
        <f t="shared" si="3"/>
        <v/>
      </c>
      <c r="I37" s="107" t="str">
        <f t="shared" si="4"/>
        <v/>
      </c>
      <c r="J37" s="101"/>
      <c r="K37" s="110" t="str">
        <f t="shared" si="5"/>
        <v/>
      </c>
      <c r="L37" s="107" t="str">
        <f t="shared" si="6"/>
        <v/>
      </c>
      <c r="M37" s="117" t="str">
        <f t="shared" si="0"/>
        <v/>
      </c>
      <c r="N37" s="99"/>
      <c r="O37" s="99"/>
      <c r="P37" s="99"/>
      <c r="Q37" s="100"/>
    </row>
    <row r="38" spans="1:17" ht="11.25" customHeight="1">
      <c r="A38" s="98"/>
      <c r="B38" s="99"/>
      <c r="C38" s="99"/>
      <c r="D38" s="101"/>
      <c r="E38" s="110" t="str">
        <f t="shared" si="1"/>
        <v/>
      </c>
      <c r="F38" s="107" t="str">
        <f t="shared" si="2"/>
        <v/>
      </c>
      <c r="G38" s="101"/>
      <c r="H38" s="110" t="str">
        <f t="shared" si="3"/>
        <v/>
      </c>
      <c r="I38" s="107" t="str">
        <f t="shared" si="4"/>
        <v/>
      </c>
      <c r="J38" s="101"/>
      <c r="K38" s="110" t="str">
        <f t="shared" si="5"/>
        <v/>
      </c>
      <c r="L38" s="107" t="str">
        <f t="shared" si="6"/>
        <v/>
      </c>
      <c r="M38" s="117" t="str">
        <f t="shared" si="0"/>
        <v/>
      </c>
      <c r="N38" s="99"/>
      <c r="O38" s="99"/>
      <c r="P38" s="99"/>
      <c r="Q38" s="100"/>
    </row>
    <row r="39" spans="1:17" ht="11.25" customHeight="1">
      <c r="A39" s="98"/>
      <c r="B39" s="99"/>
      <c r="C39" s="99"/>
      <c r="D39" s="113"/>
      <c r="E39" s="114" t="str">
        <f t="shared" si="1"/>
        <v/>
      </c>
      <c r="F39" s="107" t="str">
        <f t="shared" si="2"/>
        <v/>
      </c>
      <c r="G39" s="113"/>
      <c r="H39" s="114" t="str">
        <f t="shared" si="3"/>
        <v/>
      </c>
      <c r="I39" s="107" t="str">
        <f t="shared" si="4"/>
        <v/>
      </c>
      <c r="J39" s="113"/>
      <c r="K39" s="114" t="str">
        <f t="shared" si="5"/>
        <v/>
      </c>
      <c r="L39" s="107" t="str">
        <f t="shared" si="6"/>
        <v/>
      </c>
      <c r="M39" s="117" t="str">
        <f t="shared" si="0"/>
        <v/>
      </c>
      <c r="N39" s="99"/>
      <c r="O39" s="99"/>
      <c r="P39" s="99"/>
      <c r="Q39" s="100"/>
    </row>
    <row r="40" spans="1:17" ht="11.25" customHeight="1" thickBot="1">
      <c r="A40" s="102"/>
      <c r="B40" s="103"/>
      <c r="C40" s="112"/>
      <c r="D40" s="103"/>
      <c r="E40" s="111" t="str">
        <f t="shared" si="1"/>
        <v/>
      </c>
      <c r="F40" s="108" t="str">
        <f t="shared" si="2"/>
        <v/>
      </c>
      <c r="G40" s="103"/>
      <c r="H40" s="111" t="str">
        <f t="shared" si="3"/>
        <v/>
      </c>
      <c r="I40" s="108" t="str">
        <f t="shared" si="4"/>
        <v/>
      </c>
      <c r="J40" s="103"/>
      <c r="K40" s="111" t="str">
        <f t="shared" si="5"/>
        <v/>
      </c>
      <c r="L40" s="108" t="str">
        <f t="shared" si="6"/>
        <v/>
      </c>
      <c r="M40" s="116" t="str">
        <f>IF(L40&lt;&gt;"",VLOOKUP(L40,$M$45:$N$55,2,0),"")</f>
        <v/>
      </c>
      <c r="N40" s="103"/>
      <c r="O40" s="103"/>
      <c r="P40" s="103"/>
      <c r="Q40" s="104"/>
    </row>
    <row r="41" spans="1:17" ht="11.25" customHeight="1">
      <c r="A41" s="105" t="s">
        <v>127</v>
      </c>
      <c r="L41" s="105" t="s">
        <v>114</v>
      </c>
      <c r="P41" s="106"/>
    </row>
    <row r="42" spans="1:17" ht="12" customHeight="1">
      <c r="A42" s="120">
        <v>1</v>
      </c>
      <c r="B42" s="120" t="s">
        <v>121</v>
      </c>
      <c r="P42" s="106"/>
    </row>
    <row r="43" spans="1:17" ht="12" customHeight="1">
      <c r="A43" s="121"/>
      <c r="B43" s="121" t="s">
        <v>122</v>
      </c>
      <c r="M43" s="118"/>
      <c r="N43" s="118"/>
      <c r="P43" s="106"/>
    </row>
    <row r="44" spans="1:17" ht="12" customHeight="1">
      <c r="A44" s="121"/>
      <c r="B44" s="72" t="s">
        <v>123</v>
      </c>
      <c r="M44" s="118"/>
      <c r="N44" s="118"/>
      <c r="P44" s="106"/>
    </row>
    <row r="45" spans="1:17" ht="12" customHeight="1">
      <c r="A45" s="120">
        <v>2</v>
      </c>
      <c r="B45" s="122" t="s">
        <v>124</v>
      </c>
      <c r="M45" s="115" t="s">
        <v>94</v>
      </c>
      <c r="N45" s="115" t="s">
        <v>75</v>
      </c>
      <c r="P45" s="106"/>
    </row>
    <row r="46" spans="1:17" ht="12" customHeight="1">
      <c r="A46" s="120"/>
      <c r="B46" s="122" t="s">
        <v>125</v>
      </c>
      <c r="M46" s="115" t="s">
        <v>105</v>
      </c>
      <c r="N46" s="115" t="s">
        <v>107</v>
      </c>
      <c r="P46" s="106"/>
    </row>
    <row r="47" spans="1:17" ht="12" customHeight="1">
      <c r="A47" s="120"/>
      <c r="B47" s="122" t="s">
        <v>126</v>
      </c>
      <c r="M47" s="115" t="s">
        <v>37</v>
      </c>
      <c r="N47" s="115" t="s">
        <v>107</v>
      </c>
      <c r="P47" s="106"/>
    </row>
    <row r="48" spans="1:17" ht="12" customHeight="1">
      <c r="A48" s="120">
        <v>3</v>
      </c>
      <c r="B48" s="120" t="s">
        <v>112</v>
      </c>
      <c r="M48" s="115" t="s">
        <v>12</v>
      </c>
      <c r="N48" s="115" t="s">
        <v>108</v>
      </c>
    </row>
    <row r="49" spans="1:14">
      <c r="A49" s="120">
        <v>4</v>
      </c>
      <c r="B49" s="120" t="s">
        <v>116</v>
      </c>
      <c r="M49" s="115" t="s">
        <v>108</v>
      </c>
      <c r="N49" s="115" t="s">
        <v>108</v>
      </c>
    </row>
    <row r="50" spans="1:14">
      <c r="A50" s="120">
        <v>5</v>
      </c>
      <c r="B50" s="120" t="s">
        <v>113</v>
      </c>
      <c r="M50" s="115" t="s">
        <v>58</v>
      </c>
      <c r="N50" s="115" t="s">
        <v>108</v>
      </c>
    </row>
    <row r="51" spans="1:14">
      <c r="H51" s="94"/>
      <c r="I51" s="109"/>
      <c r="M51" s="115" t="s">
        <v>118</v>
      </c>
      <c r="N51" s="115" t="s">
        <v>61</v>
      </c>
    </row>
    <row r="52" spans="1:14">
      <c r="M52" s="115" t="s">
        <v>61</v>
      </c>
      <c r="N52" s="115" t="s">
        <v>61</v>
      </c>
    </row>
    <row r="53" spans="1:14">
      <c r="M53" s="115" t="s">
        <v>119</v>
      </c>
      <c r="N53" s="115" t="s">
        <v>61</v>
      </c>
    </row>
    <row r="54" spans="1:14">
      <c r="M54" s="115" t="s">
        <v>120</v>
      </c>
      <c r="N54" s="115" t="s">
        <v>109</v>
      </c>
    </row>
    <row r="55" spans="1:14">
      <c r="M55" s="115" t="s">
        <v>120</v>
      </c>
      <c r="N55" s="115" t="s">
        <v>109</v>
      </c>
    </row>
  </sheetData>
  <mergeCells count="13">
    <mergeCell ref="N6:P7"/>
    <mergeCell ref="A1:Q1"/>
    <mergeCell ref="A2:Q2"/>
    <mergeCell ref="Q6:Q7"/>
    <mergeCell ref="G6:I6"/>
    <mergeCell ref="J6:M6"/>
    <mergeCell ref="D7:F7"/>
    <mergeCell ref="G7:I7"/>
    <mergeCell ref="J7:M7"/>
    <mergeCell ref="A6:A8"/>
    <mergeCell ref="B6:B8"/>
    <mergeCell ref="C6:C8"/>
    <mergeCell ref="D6:F6"/>
  </mergeCells>
  <pageMargins left="1.6535433070866143" right="0.27559055118110237" top="0.35433070866141736" bottom="0.74803149606299213" header="0.31496062992125984" footer="0.31496062992125984"/>
  <pageSetup paperSize="5" scale="9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topLeftCell="A37" zoomScale="85" zoomScaleNormal="85" workbookViewId="0">
      <selection activeCell="B50" sqref="B50:C50"/>
    </sheetView>
  </sheetViews>
  <sheetFormatPr defaultRowHeight="15"/>
  <cols>
    <col min="1" max="1" width="3.85546875" style="125" customWidth="1"/>
    <col min="2" max="2" width="7.140625" style="125" customWidth="1"/>
    <col min="3" max="3" width="37.140625" style="125" customWidth="1"/>
    <col min="4" max="8" width="4.28515625" style="125" customWidth="1"/>
    <col min="9" max="17" width="5.140625" style="125" customWidth="1"/>
    <col min="18" max="20" width="6.7109375" style="125" customWidth="1"/>
    <col min="21" max="21" width="7.28515625" style="125" customWidth="1"/>
    <col min="22" max="22" width="7.5703125" style="125" customWidth="1"/>
    <col min="23" max="23" width="9.7109375" style="125" customWidth="1"/>
    <col min="24" max="24" width="7.42578125" style="125" customWidth="1"/>
    <col min="25" max="27" width="6.7109375" style="125" customWidth="1"/>
    <col min="28" max="28" width="10.28515625" style="125" customWidth="1"/>
    <col min="29" max="16384" width="9.140625" style="125"/>
  </cols>
  <sheetData>
    <row r="1" spans="1:30">
      <c r="A1" s="225" t="s">
        <v>91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1:30">
      <c r="A2" s="225" t="s">
        <v>144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1:30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30">
      <c r="A4" s="127"/>
      <c r="B4" s="124" t="s">
        <v>88</v>
      </c>
      <c r="C4" s="124"/>
      <c r="D4" s="124" t="s">
        <v>142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T4" s="128"/>
      <c r="U4" s="224" t="s">
        <v>86</v>
      </c>
      <c r="V4" s="224"/>
      <c r="W4" s="224"/>
      <c r="X4" s="224"/>
      <c r="Y4" s="128" t="s">
        <v>130</v>
      </c>
    </row>
    <row r="5" spans="1:30">
      <c r="A5" s="127"/>
      <c r="B5" s="124" t="s">
        <v>89</v>
      </c>
      <c r="C5" s="124"/>
      <c r="D5" s="124" t="s">
        <v>143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T5" s="129"/>
      <c r="U5" s="224" t="s">
        <v>87</v>
      </c>
      <c r="V5" s="224"/>
      <c r="W5" s="224"/>
      <c r="X5" s="224"/>
      <c r="Y5" s="129" t="s">
        <v>131</v>
      </c>
    </row>
    <row r="6" spans="1:30" ht="15.75" thickBot="1">
      <c r="A6" s="127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30"/>
      <c r="P6" s="130"/>
      <c r="Q6" s="130"/>
      <c r="R6" s="130"/>
      <c r="S6" s="129"/>
      <c r="T6" s="129"/>
      <c r="U6" s="128"/>
      <c r="V6" s="129"/>
      <c r="W6" s="131"/>
    </row>
    <row r="7" spans="1:30">
      <c r="A7" s="240" t="s">
        <v>0</v>
      </c>
      <c r="B7" s="243" t="s">
        <v>17</v>
      </c>
      <c r="C7" s="240" t="s">
        <v>16</v>
      </c>
      <c r="D7" s="229" t="s">
        <v>13</v>
      </c>
      <c r="E7" s="230"/>
      <c r="F7" s="230"/>
      <c r="G7" s="230"/>
      <c r="H7" s="230"/>
      <c r="I7" s="230"/>
      <c r="J7" s="230"/>
      <c r="K7" s="230"/>
      <c r="L7" s="230"/>
      <c r="M7" s="230"/>
      <c r="N7" s="231"/>
      <c r="O7" s="229" t="s">
        <v>50</v>
      </c>
      <c r="P7" s="230"/>
      <c r="Q7" s="230"/>
      <c r="R7" s="230"/>
      <c r="S7" s="230"/>
      <c r="T7" s="231"/>
      <c r="U7" s="229" t="s">
        <v>15</v>
      </c>
      <c r="V7" s="230"/>
      <c r="W7" s="230"/>
      <c r="X7" s="230"/>
      <c r="Y7" s="230"/>
      <c r="Z7" s="230"/>
      <c r="AA7" s="231"/>
      <c r="AB7" s="227" t="s">
        <v>18</v>
      </c>
    </row>
    <row r="8" spans="1:30" ht="15.75" customHeight="1">
      <c r="A8" s="241"/>
      <c r="B8" s="244"/>
      <c r="C8" s="241"/>
      <c r="D8" s="234" t="s">
        <v>1</v>
      </c>
      <c r="E8" s="235"/>
      <c r="F8" s="235"/>
      <c r="G8" s="235"/>
      <c r="H8" s="236"/>
      <c r="I8" s="132" t="s">
        <v>2</v>
      </c>
      <c r="J8" s="132" t="s">
        <v>4</v>
      </c>
      <c r="K8" s="132" t="s">
        <v>4</v>
      </c>
      <c r="L8" s="232" t="s">
        <v>7</v>
      </c>
      <c r="M8" s="232"/>
      <c r="N8" s="233"/>
      <c r="O8" s="134" t="s">
        <v>4</v>
      </c>
      <c r="P8" s="135" t="s">
        <v>4</v>
      </c>
      <c r="Q8" s="135" t="s">
        <v>4</v>
      </c>
      <c r="R8" s="232" t="s">
        <v>7</v>
      </c>
      <c r="S8" s="232"/>
      <c r="T8" s="233"/>
      <c r="U8" s="136" t="s">
        <v>4</v>
      </c>
      <c r="V8" s="137" t="s">
        <v>4</v>
      </c>
      <c r="W8" s="137" t="s">
        <v>4</v>
      </c>
      <c r="X8" s="137" t="s">
        <v>4</v>
      </c>
      <c r="Y8" s="232" t="s">
        <v>7</v>
      </c>
      <c r="Z8" s="232"/>
      <c r="AA8" s="233"/>
      <c r="AB8" s="228"/>
    </row>
    <row r="9" spans="1:30" ht="16.5" customHeight="1">
      <c r="A9" s="241"/>
      <c r="B9" s="245"/>
      <c r="C9" s="241"/>
      <c r="D9" s="138" t="s">
        <v>35</v>
      </c>
      <c r="E9" s="139" t="s">
        <v>35</v>
      </c>
      <c r="F9" s="139" t="s">
        <v>35</v>
      </c>
      <c r="G9" s="139" t="s">
        <v>35</v>
      </c>
      <c r="H9" s="139" t="s">
        <v>35</v>
      </c>
      <c r="I9" s="139" t="s">
        <v>3</v>
      </c>
      <c r="J9" s="139" t="s">
        <v>5</v>
      </c>
      <c r="K9" s="139" t="s">
        <v>6</v>
      </c>
      <c r="L9" s="180" t="s">
        <v>24</v>
      </c>
      <c r="M9" s="179" t="s">
        <v>9</v>
      </c>
      <c r="N9" s="140" t="s">
        <v>10</v>
      </c>
      <c r="O9" s="141" t="s">
        <v>34</v>
      </c>
      <c r="P9" s="142" t="s">
        <v>36</v>
      </c>
      <c r="Q9" s="142" t="s">
        <v>30</v>
      </c>
      <c r="R9" s="178" t="s">
        <v>25</v>
      </c>
      <c r="S9" s="139" t="s">
        <v>9</v>
      </c>
      <c r="T9" s="140" t="s">
        <v>10</v>
      </c>
      <c r="U9" s="143" t="s">
        <v>129</v>
      </c>
      <c r="V9" s="144" t="s">
        <v>32</v>
      </c>
      <c r="W9" s="144" t="s">
        <v>33</v>
      </c>
      <c r="X9" s="144" t="s">
        <v>19</v>
      </c>
      <c r="Y9" s="178" t="s">
        <v>25</v>
      </c>
      <c r="Z9" s="139" t="s">
        <v>9</v>
      </c>
      <c r="AA9" s="140" t="s">
        <v>10</v>
      </c>
      <c r="AB9" s="228"/>
    </row>
    <row r="10" spans="1:30" ht="12" customHeight="1" thickBot="1">
      <c r="A10" s="145">
        <v>1</v>
      </c>
      <c r="B10" s="145">
        <v>2</v>
      </c>
      <c r="C10" s="145">
        <v>3</v>
      </c>
      <c r="D10" s="146">
        <v>4</v>
      </c>
      <c r="E10" s="147">
        <v>5</v>
      </c>
      <c r="F10" s="147">
        <v>6</v>
      </c>
      <c r="G10" s="147">
        <v>7</v>
      </c>
      <c r="H10" s="147">
        <v>8</v>
      </c>
      <c r="I10" s="147">
        <v>9</v>
      </c>
      <c r="J10" s="147">
        <v>10</v>
      </c>
      <c r="K10" s="147">
        <v>11</v>
      </c>
      <c r="L10" s="147">
        <v>12</v>
      </c>
      <c r="M10" s="147">
        <v>13</v>
      </c>
      <c r="N10" s="147">
        <v>14</v>
      </c>
      <c r="O10" s="147">
        <v>15</v>
      </c>
      <c r="P10" s="147">
        <v>16</v>
      </c>
      <c r="Q10" s="147">
        <v>17</v>
      </c>
      <c r="R10" s="147">
        <v>18</v>
      </c>
      <c r="S10" s="147">
        <v>19</v>
      </c>
      <c r="T10" s="147">
        <v>20</v>
      </c>
      <c r="U10" s="183">
        <v>21</v>
      </c>
      <c r="V10" s="147">
        <v>22</v>
      </c>
      <c r="W10" s="183">
        <v>23</v>
      </c>
      <c r="X10" s="147">
        <v>24</v>
      </c>
      <c r="Y10" s="147">
        <v>25</v>
      </c>
      <c r="Z10" s="147">
        <v>26</v>
      </c>
      <c r="AA10" s="147">
        <v>27</v>
      </c>
      <c r="AB10" s="147">
        <v>28</v>
      </c>
    </row>
    <row r="11" spans="1:30" ht="15" customHeight="1" thickTop="1" thickBot="1">
      <c r="A11" s="148">
        <v>1</v>
      </c>
      <c r="B11" s="196">
        <v>8790</v>
      </c>
      <c r="C11" s="192" t="s">
        <v>184</v>
      </c>
      <c r="D11" s="149">
        <v>75</v>
      </c>
      <c r="E11" s="150">
        <v>85</v>
      </c>
      <c r="F11" s="149">
        <v>90</v>
      </c>
      <c r="G11" s="149">
        <v>65</v>
      </c>
      <c r="H11" s="149"/>
      <c r="I11" s="151">
        <f>AVERAGE(D11:G11)</f>
        <v>78.75</v>
      </c>
      <c r="J11" s="151"/>
      <c r="K11" s="151"/>
      <c r="L11" s="151">
        <f>AVERAGE(I11:K11)</f>
        <v>78.75</v>
      </c>
      <c r="M11" s="151" t="str">
        <f>IF(L11&gt;=86,"4",IF(L11&gt;=81,"3.66",IF(L11&gt;=76,"3.33",IF(L11&gt;=71,"3",IF(L11&gt;=66,"2.66",IF(L11&gt;=61,"2.33",IF(L11&gt;=56,"2","1")))))))</f>
        <v>3.33</v>
      </c>
      <c r="N11" s="151" t="str">
        <f>IF(L11&gt;=86,"A",IF(L11&gt;=81,"A-",IF(L11&gt;=76,"B+",IF(L11&gt;=71,"B",IF(L11&gt;=66,"B-",IF(L11&gt;=61,"C+",IF(L11&gt;=56,"C","D")))))))</f>
        <v>B+</v>
      </c>
      <c r="O11" s="152">
        <v>90</v>
      </c>
      <c r="P11" s="151"/>
      <c r="Q11" s="151"/>
      <c r="R11" s="151">
        <f>AVERAGE(O11:Q11)</f>
        <v>90</v>
      </c>
      <c r="S11" s="151" t="str">
        <f>IF(R11&gt;=86,"4",IF(R11&gt;=81,"3.66",IF(R11&gt;=76,"3.33",IF(R11&gt;=71,"3",IF(R11&gt;=66,"2.66",IF(R11&gt;=61,"2.33",IF(R11&gt;=56,"2","1")))))))</f>
        <v>4</v>
      </c>
      <c r="T11" s="153" t="str">
        <f>IF(R11&gt;=86,"A",IF(R11&gt;=81,"A-",IF(R11&gt;=76,"B+",IF(R11&gt;=71,"B",IF(R11&gt;=66,"B-",IF(R11&gt;=61,"C+",IF(R11&gt;=56,"C","D")))))))</f>
        <v>A</v>
      </c>
      <c r="U11" s="152">
        <v>75</v>
      </c>
      <c r="V11" s="154">
        <v>78</v>
      </c>
      <c r="W11" s="152">
        <v>85</v>
      </c>
      <c r="X11" s="154"/>
      <c r="Y11" s="151">
        <f>AVERAGE(U11:X11)</f>
        <v>79.333333333333329</v>
      </c>
      <c r="Z11" s="151" t="str">
        <f>IF(Y11&gt;=86,"4",IF(Y11&gt;=81,"3.66",IF(Y11&gt;=76,"3.33",IF(Y11&gt;=71,"3",IF(Y11&gt;=66,"2.66",IF(Y11&gt;=61,"2.33",IF(Y11&gt;=56,"2","1")))))))</f>
        <v>3.33</v>
      </c>
      <c r="AA11" s="153" t="str">
        <f>IF(Y11&gt;=86,"A",IF(Y11&gt;=81,"A-",IF(Y11&gt;=76,"B+",IF(Y11&gt;=71,"B",IF(Y11&gt;=66,"B-",IF(Y11&gt;=61,"C+",IF(Y11&gt;=56,"C","D")))))))</f>
        <v>B+</v>
      </c>
      <c r="AB11" s="155"/>
      <c r="AD11" s="156">
        <f>Y11/15-2.66</f>
        <v>2.6288888888888886</v>
      </c>
    </row>
    <row r="12" spans="1:30" ht="15" customHeight="1" thickTop="1" thickBot="1">
      <c r="A12" s="157">
        <v>2</v>
      </c>
      <c r="B12" s="196">
        <v>8791</v>
      </c>
      <c r="C12" s="192" t="s">
        <v>185</v>
      </c>
      <c r="D12" s="150">
        <v>75</v>
      </c>
      <c r="E12" s="150">
        <v>75</v>
      </c>
      <c r="F12" s="150">
        <v>90</v>
      </c>
      <c r="G12" s="150">
        <v>75</v>
      </c>
      <c r="H12" s="150"/>
      <c r="I12" s="151">
        <f t="shared" ref="I12:I42" si="0">AVERAGE(D12:G12)</f>
        <v>78.75</v>
      </c>
      <c r="J12" s="158"/>
      <c r="K12" s="158"/>
      <c r="L12" s="151">
        <f t="shared" ref="L12:L42" si="1">AVERAGE(I12:K12)</f>
        <v>78.75</v>
      </c>
      <c r="M12" s="151" t="str">
        <f t="shared" ref="M12:M42" si="2">IF(L12&gt;=86,"4",IF(L12&gt;=81,"3.66",IF(L12&gt;=76,"3.33",IF(L12&gt;=71,"3",IF(L12&gt;=66,"2.66",IF(L12&gt;=61,"2.33",IF(L12&gt;=56,"2","1")))))))</f>
        <v>3.33</v>
      </c>
      <c r="N12" s="151" t="str">
        <f t="shared" ref="N12:N42" si="3">IF(L12&gt;=86,"A",IF(L12&gt;=81,"A-",IF(L12&gt;=76,"B+",IF(L12&gt;=71,"B",IF(L12&gt;=66,"B-",IF(L12&gt;=61,"C+",IF(L12&gt;=56,"C","D")))))))</f>
        <v>B+</v>
      </c>
      <c r="O12" s="152">
        <v>95</v>
      </c>
      <c r="P12" s="158"/>
      <c r="Q12" s="158"/>
      <c r="R12" s="151">
        <f t="shared" ref="R12:R42" si="4">AVERAGE(O12:Q12)</f>
        <v>95</v>
      </c>
      <c r="S12" s="151" t="str">
        <f t="shared" ref="S12:S42" si="5">IF(R12&gt;=86,"4",IF(R12&gt;=81,"3.66",IF(R12&gt;=76,"3.33",IF(R12&gt;=71,"3",IF(R12&gt;=66,"2.66",IF(R12&gt;=61,"2.33",IF(R12&gt;=56,"2","1")))))))</f>
        <v>4</v>
      </c>
      <c r="T12" s="153" t="str">
        <f t="shared" ref="T12:T42" si="6">IF(R12&gt;=86,"A",IF(R12&gt;=81,"A-",IF(R12&gt;=76,"B+",IF(R12&gt;=71,"B",IF(R12&gt;=66,"B-",IF(R12&gt;=61,"C+",IF(R12&gt;=56,"C","D")))))))</f>
        <v>A</v>
      </c>
      <c r="U12" s="152">
        <v>80</v>
      </c>
      <c r="V12" s="154">
        <v>78</v>
      </c>
      <c r="W12" s="152">
        <v>85</v>
      </c>
      <c r="X12" s="159"/>
      <c r="Y12" s="151">
        <f t="shared" ref="Y12:Y42" si="7">AVERAGE(U12:X12)</f>
        <v>81</v>
      </c>
      <c r="Z12" s="151" t="str">
        <f t="shared" ref="Z12:Z42" si="8">IF(Y12&gt;=86,"4",IF(Y12&gt;=81,"3.66",IF(Y12&gt;=76,"3.33",IF(Y12&gt;=71,"3",IF(Y12&gt;=66,"2.66",IF(Y12&gt;=61,"2.33",IF(Y12&gt;=56,"2","1")))))))</f>
        <v>3.66</v>
      </c>
      <c r="AA12" s="153" t="str">
        <f t="shared" ref="AA12:AA42" si="9">IF(Y12&gt;=86,"A",IF(Y12&gt;=81,"A-",IF(Y12&gt;=76,"B+",IF(Y12&gt;=71,"B",IF(Y12&gt;=66,"B-",IF(Y12&gt;=61,"C+",IF(Y12&gt;=56,"C","D")))))))</f>
        <v>A-</v>
      </c>
      <c r="AB12" s="160"/>
    </row>
    <row r="13" spans="1:30" ht="15" customHeight="1" thickTop="1" thickBot="1">
      <c r="A13" s="157">
        <v>3</v>
      </c>
      <c r="B13" s="196">
        <v>8792</v>
      </c>
      <c r="C13" s="192" t="s">
        <v>186</v>
      </c>
      <c r="D13" s="150">
        <v>75</v>
      </c>
      <c r="E13" s="150">
        <v>85</v>
      </c>
      <c r="F13" s="150">
        <v>90</v>
      </c>
      <c r="G13" s="150">
        <v>98</v>
      </c>
      <c r="H13" s="150"/>
      <c r="I13" s="151">
        <f t="shared" si="0"/>
        <v>87</v>
      </c>
      <c r="J13" s="158"/>
      <c r="K13" s="158"/>
      <c r="L13" s="151">
        <f t="shared" si="1"/>
        <v>87</v>
      </c>
      <c r="M13" s="151" t="str">
        <f t="shared" si="2"/>
        <v>4</v>
      </c>
      <c r="N13" s="151" t="str">
        <f t="shared" si="3"/>
        <v>A</v>
      </c>
      <c r="O13" s="152">
        <v>85</v>
      </c>
      <c r="P13" s="158"/>
      <c r="Q13" s="158"/>
      <c r="R13" s="151">
        <f t="shared" si="4"/>
        <v>85</v>
      </c>
      <c r="S13" s="151" t="str">
        <f t="shared" si="5"/>
        <v>3.66</v>
      </c>
      <c r="T13" s="153" t="str">
        <f t="shared" si="6"/>
        <v>A-</v>
      </c>
      <c r="U13" s="152">
        <v>90</v>
      </c>
      <c r="V13" s="154">
        <v>78</v>
      </c>
      <c r="W13" s="152">
        <v>95</v>
      </c>
      <c r="X13" s="159"/>
      <c r="Y13" s="151">
        <f t="shared" si="7"/>
        <v>87.666666666666671</v>
      </c>
      <c r="Z13" s="151" t="str">
        <f t="shared" si="8"/>
        <v>4</v>
      </c>
      <c r="AA13" s="153" t="str">
        <f t="shared" si="9"/>
        <v>A</v>
      </c>
      <c r="AB13" s="160"/>
    </row>
    <row r="14" spans="1:30" ht="15" customHeight="1" thickTop="1" thickBot="1">
      <c r="A14" s="157">
        <v>4</v>
      </c>
      <c r="B14" s="196">
        <v>8793</v>
      </c>
      <c r="C14" s="192" t="s">
        <v>187</v>
      </c>
      <c r="D14" s="150">
        <v>75</v>
      </c>
      <c r="E14" s="150">
        <v>85</v>
      </c>
      <c r="F14" s="150">
        <v>90</v>
      </c>
      <c r="G14" s="150">
        <v>92</v>
      </c>
      <c r="H14" s="150"/>
      <c r="I14" s="151">
        <f t="shared" si="0"/>
        <v>85.5</v>
      </c>
      <c r="J14" s="158"/>
      <c r="K14" s="158"/>
      <c r="L14" s="151">
        <f t="shared" si="1"/>
        <v>85.5</v>
      </c>
      <c r="M14" s="151" t="str">
        <f t="shared" si="2"/>
        <v>3.66</v>
      </c>
      <c r="N14" s="151" t="str">
        <f t="shared" si="3"/>
        <v>A-</v>
      </c>
      <c r="O14" s="152">
        <v>95</v>
      </c>
      <c r="P14" s="158"/>
      <c r="Q14" s="158"/>
      <c r="R14" s="151">
        <f t="shared" si="4"/>
        <v>95</v>
      </c>
      <c r="S14" s="151" t="str">
        <f t="shared" si="5"/>
        <v>4</v>
      </c>
      <c r="T14" s="153" t="str">
        <f t="shared" si="6"/>
        <v>A</v>
      </c>
      <c r="U14" s="152">
        <v>80</v>
      </c>
      <c r="V14" s="154">
        <v>78</v>
      </c>
      <c r="W14" s="152">
        <v>85</v>
      </c>
      <c r="X14" s="159"/>
      <c r="Y14" s="151">
        <f t="shared" si="7"/>
        <v>81</v>
      </c>
      <c r="Z14" s="151" t="str">
        <f t="shared" si="8"/>
        <v>3.66</v>
      </c>
      <c r="AA14" s="153" t="str">
        <f t="shared" si="9"/>
        <v>A-</v>
      </c>
      <c r="AB14" s="160"/>
    </row>
    <row r="15" spans="1:30" ht="15" customHeight="1" thickTop="1" thickBot="1">
      <c r="A15" s="157">
        <v>5</v>
      </c>
      <c r="B15" s="196">
        <v>8794</v>
      </c>
      <c r="C15" s="192" t="s">
        <v>188</v>
      </c>
      <c r="D15" s="150">
        <v>100</v>
      </c>
      <c r="E15" s="150">
        <v>100</v>
      </c>
      <c r="F15" s="150">
        <v>75</v>
      </c>
      <c r="G15" s="150">
        <v>78</v>
      </c>
      <c r="H15" s="150"/>
      <c r="I15" s="151">
        <f t="shared" si="0"/>
        <v>88.25</v>
      </c>
      <c r="J15" s="158"/>
      <c r="K15" s="158"/>
      <c r="L15" s="151">
        <f t="shared" si="1"/>
        <v>88.25</v>
      </c>
      <c r="M15" s="151" t="str">
        <f t="shared" si="2"/>
        <v>4</v>
      </c>
      <c r="N15" s="151" t="str">
        <f t="shared" si="3"/>
        <v>A</v>
      </c>
      <c r="O15" s="152">
        <v>100</v>
      </c>
      <c r="P15" s="158"/>
      <c r="Q15" s="158"/>
      <c r="R15" s="151">
        <f t="shared" si="4"/>
        <v>100</v>
      </c>
      <c r="S15" s="151" t="str">
        <f t="shared" si="5"/>
        <v>4</v>
      </c>
      <c r="T15" s="153" t="str">
        <f t="shared" si="6"/>
        <v>A</v>
      </c>
      <c r="U15" s="152">
        <v>80</v>
      </c>
      <c r="V15" s="154">
        <v>78</v>
      </c>
      <c r="W15" s="152">
        <v>85</v>
      </c>
      <c r="X15" s="159"/>
      <c r="Y15" s="151">
        <f t="shared" si="7"/>
        <v>81</v>
      </c>
      <c r="Z15" s="151" t="str">
        <f t="shared" si="8"/>
        <v>3.66</v>
      </c>
      <c r="AA15" s="153" t="str">
        <f t="shared" si="9"/>
        <v>A-</v>
      </c>
      <c r="AB15" s="160"/>
    </row>
    <row r="16" spans="1:30" ht="15" customHeight="1" thickTop="1" thickBot="1">
      <c r="A16" s="157">
        <v>6</v>
      </c>
      <c r="B16" s="196">
        <v>8795</v>
      </c>
      <c r="C16" s="192" t="s">
        <v>189</v>
      </c>
      <c r="D16" s="150">
        <v>100</v>
      </c>
      <c r="E16" s="150">
        <v>75</v>
      </c>
      <c r="F16" s="150">
        <v>90</v>
      </c>
      <c r="G16" s="150">
        <v>65</v>
      </c>
      <c r="H16" s="150"/>
      <c r="I16" s="151">
        <f t="shared" si="0"/>
        <v>82.5</v>
      </c>
      <c r="J16" s="158"/>
      <c r="K16" s="158"/>
      <c r="L16" s="151">
        <f t="shared" si="1"/>
        <v>82.5</v>
      </c>
      <c r="M16" s="151" t="str">
        <f t="shared" si="2"/>
        <v>3.66</v>
      </c>
      <c r="N16" s="151" t="str">
        <f t="shared" si="3"/>
        <v>A-</v>
      </c>
      <c r="O16" s="152">
        <v>95</v>
      </c>
      <c r="P16" s="158"/>
      <c r="Q16" s="158"/>
      <c r="R16" s="151">
        <f t="shared" si="4"/>
        <v>95</v>
      </c>
      <c r="S16" s="151" t="str">
        <f t="shared" si="5"/>
        <v>4</v>
      </c>
      <c r="T16" s="153" t="str">
        <f t="shared" si="6"/>
        <v>A</v>
      </c>
      <c r="U16" s="152">
        <v>80</v>
      </c>
      <c r="V16" s="154">
        <v>78</v>
      </c>
      <c r="W16" s="152">
        <v>85</v>
      </c>
      <c r="X16" s="159"/>
      <c r="Y16" s="151">
        <f t="shared" si="7"/>
        <v>81</v>
      </c>
      <c r="Z16" s="151" t="str">
        <f t="shared" si="8"/>
        <v>3.66</v>
      </c>
      <c r="AA16" s="153" t="str">
        <f t="shared" si="9"/>
        <v>A-</v>
      </c>
      <c r="AB16" s="160"/>
    </row>
    <row r="17" spans="1:28" ht="15" customHeight="1" thickTop="1" thickBot="1">
      <c r="A17" s="157">
        <v>7</v>
      </c>
      <c r="B17" s="196">
        <v>8796</v>
      </c>
      <c r="C17" s="192" t="s">
        <v>190</v>
      </c>
      <c r="D17" s="150">
        <v>85</v>
      </c>
      <c r="E17" s="150">
        <v>75</v>
      </c>
      <c r="F17" s="150">
        <v>80</v>
      </c>
      <c r="G17" s="150">
        <v>80</v>
      </c>
      <c r="H17" s="150"/>
      <c r="I17" s="151">
        <f t="shared" si="0"/>
        <v>80</v>
      </c>
      <c r="J17" s="158"/>
      <c r="K17" s="158"/>
      <c r="L17" s="151">
        <f t="shared" si="1"/>
        <v>80</v>
      </c>
      <c r="M17" s="151" t="str">
        <f t="shared" si="2"/>
        <v>3.33</v>
      </c>
      <c r="N17" s="151" t="str">
        <f t="shared" si="3"/>
        <v>B+</v>
      </c>
      <c r="O17" s="152">
        <v>78</v>
      </c>
      <c r="P17" s="158"/>
      <c r="Q17" s="158"/>
      <c r="R17" s="151">
        <f t="shared" si="4"/>
        <v>78</v>
      </c>
      <c r="S17" s="151" t="str">
        <f t="shared" si="5"/>
        <v>3.33</v>
      </c>
      <c r="T17" s="153" t="str">
        <f t="shared" si="6"/>
        <v>B+</v>
      </c>
      <c r="U17" s="152">
        <v>75</v>
      </c>
      <c r="V17" s="154">
        <v>78</v>
      </c>
      <c r="W17" s="152">
        <v>85</v>
      </c>
      <c r="X17" s="159"/>
      <c r="Y17" s="151">
        <f t="shared" si="7"/>
        <v>79.333333333333329</v>
      </c>
      <c r="Z17" s="151" t="str">
        <f t="shared" si="8"/>
        <v>3.33</v>
      </c>
      <c r="AA17" s="153" t="str">
        <f t="shared" si="9"/>
        <v>B+</v>
      </c>
      <c r="AB17" s="160"/>
    </row>
    <row r="18" spans="1:28" ht="15" customHeight="1" thickTop="1" thickBot="1">
      <c r="A18" s="157">
        <v>8</v>
      </c>
      <c r="B18" s="196">
        <v>8797</v>
      </c>
      <c r="C18" s="192" t="s">
        <v>191</v>
      </c>
      <c r="D18" s="150">
        <v>100</v>
      </c>
      <c r="E18" s="150">
        <v>85</v>
      </c>
      <c r="F18" s="150">
        <v>75</v>
      </c>
      <c r="G18" s="150">
        <v>68</v>
      </c>
      <c r="H18" s="150"/>
      <c r="I18" s="151">
        <f t="shared" si="0"/>
        <v>82</v>
      </c>
      <c r="J18" s="158"/>
      <c r="K18" s="158"/>
      <c r="L18" s="151">
        <f t="shared" si="1"/>
        <v>82</v>
      </c>
      <c r="M18" s="151" t="str">
        <f t="shared" si="2"/>
        <v>3.66</v>
      </c>
      <c r="N18" s="151" t="str">
        <f t="shared" si="3"/>
        <v>A-</v>
      </c>
      <c r="O18" s="152">
        <v>95</v>
      </c>
      <c r="P18" s="158"/>
      <c r="Q18" s="158"/>
      <c r="R18" s="151">
        <f t="shared" si="4"/>
        <v>95</v>
      </c>
      <c r="S18" s="151" t="str">
        <f t="shared" si="5"/>
        <v>4</v>
      </c>
      <c r="T18" s="153" t="str">
        <f t="shared" si="6"/>
        <v>A</v>
      </c>
      <c r="U18" s="152">
        <v>75</v>
      </c>
      <c r="V18" s="154">
        <v>78</v>
      </c>
      <c r="W18" s="152">
        <v>85</v>
      </c>
      <c r="X18" s="159"/>
      <c r="Y18" s="151">
        <f t="shared" si="7"/>
        <v>79.333333333333329</v>
      </c>
      <c r="Z18" s="151" t="str">
        <f t="shared" si="8"/>
        <v>3.33</v>
      </c>
      <c r="AA18" s="153" t="str">
        <f t="shared" si="9"/>
        <v>B+</v>
      </c>
      <c r="AB18" s="160"/>
    </row>
    <row r="19" spans="1:28" ht="15" customHeight="1" thickTop="1" thickBot="1">
      <c r="A19" s="157">
        <v>9</v>
      </c>
      <c r="B19" s="196">
        <v>8798</v>
      </c>
      <c r="C19" s="192" t="s">
        <v>192</v>
      </c>
      <c r="D19" s="150">
        <v>75</v>
      </c>
      <c r="E19" s="150">
        <v>85</v>
      </c>
      <c r="F19" s="150">
        <v>85</v>
      </c>
      <c r="G19" s="150">
        <v>65</v>
      </c>
      <c r="H19" s="150"/>
      <c r="I19" s="151">
        <f t="shared" si="0"/>
        <v>77.5</v>
      </c>
      <c r="J19" s="158"/>
      <c r="K19" s="158"/>
      <c r="L19" s="151">
        <f t="shared" si="1"/>
        <v>77.5</v>
      </c>
      <c r="M19" s="151" t="str">
        <f t="shared" si="2"/>
        <v>3.33</v>
      </c>
      <c r="N19" s="151" t="str">
        <f t="shared" si="3"/>
        <v>B+</v>
      </c>
      <c r="O19" s="152">
        <v>80</v>
      </c>
      <c r="P19" s="158"/>
      <c r="Q19" s="158"/>
      <c r="R19" s="151">
        <f t="shared" si="4"/>
        <v>80</v>
      </c>
      <c r="S19" s="151" t="str">
        <f t="shared" si="5"/>
        <v>3.33</v>
      </c>
      <c r="T19" s="153" t="str">
        <f t="shared" si="6"/>
        <v>B+</v>
      </c>
      <c r="U19" s="152">
        <v>80</v>
      </c>
      <c r="V19" s="154">
        <v>78</v>
      </c>
      <c r="W19" s="152">
        <v>85</v>
      </c>
      <c r="X19" s="159"/>
      <c r="Y19" s="151">
        <f t="shared" si="7"/>
        <v>81</v>
      </c>
      <c r="Z19" s="151" t="str">
        <f t="shared" si="8"/>
        <v>3.66</v>
      </c>
      <c r="AA19" s="153" t="str">
        <f t="shared" si="9"/>
        <v>A-</v>
      </c>
      <c r="AB19" s="160"/>
    </row>
    <row r="20" spans="1:28" ht="15" customHeight="1" thickTop="1" thickBot="1">
      <c r="A20" s="157">
        <v>10</v>
      </c>
      <c r="B20" s="196">
        <v>8799</v>
      </c>
      <c r="C20" s="192" t="s">
        <v>193</v>
      </c>
      <c r="D20" s="150">
        <v>100</v>
      </c>
      <c r="E20" s="150">
        <v>100</v>
      </c>
      <c r="F20" s="150">
        <v>75</v>
      </c>
      <c r="G20" s="150">
        <v>70</v>
      </c>
      <c r="H20" s="150"/>
      <c r="I20" s="151">
        <f t="shared" si="0"/>
        <v>86.25</v>
      </c>
      <c r="J20" s="158"/>
      <c r="K20" s="158"/>
      <c r="L20" s="151">
        <f t="shared" si="1"/>
        <v>86.25</v>
      </c>
      <c r="M20" s="151" t="str">
        <f t="shared" si="2"/>
        <v>4</v>
      </c>
      <c r="N20" s="151" t="str">
        <f t="shared" si="3"/>
        <v>A</v>
      </c>
      <c r="O20" s="152">
        <v>100</v>
      </c>
      <c r="P20" s="158"/>
      <c r="Q20" s="158"/>
      <c r="R20" s="151">
        <f t="shared" si="4"/>
        <v>100</v>
      </c>
      <c r="S20" s="151" t="str">
        <f t="shared" si="5"/>
        <v>4</v>
      </c>
      <c r="T20" s="153" t="str">
        <f t="shared" si="6"/>
        <v>A</v>
      </c>
      <c r="U20" s="152">
        <v>75</v>
      </c>
      <c r="V20" s="154">
        <v>78</v>
      </c>
      <c r="W20" s="152">
        <v>85</v>
      </c>
      <c r="X20" s="159"/>
      <c r="Y20" s="151">
        <f t="shared" si="7"/>
        <v>79.333333333333329</v>
      </c>
      <c r="Z20" s="151" t="str">
        <f t="shared" si="8"/>
        <v>3.33</v>
      </c>
      <c r="AA20" s="153" t="str">
        <f t="shared" si="9"/>
        <v>B+</v>
      </c>
      <c r="AB20" s="160"/>
    </row>
    <row r="21" spans="1:28" ht="15" customHeight="1" thickTop="1" thickBot="1">
      <c r="A21" s="157">
        <v>11</v>
      </c>
      <c r="B21" s="197">
        <v>8800</v>
      </c>
      <c r="C21" s="192" t="s">
        <v>194</v>
      </c>
      <c r="D21" s="150">
        <v>100</v>
      </c>
      <c r="E21" s="150">
        <v>100</v>
      </c>
      <c r="F21" s="150">
        <v>80</v>
      </c>
      <c r="G21" s="150">
        <v>81</v>
      </c>
      <c r="H21" s="150"/>
      <c r="I21" s="151">
        <f t="shared" si="0"/>
        <v>90.25</v>
      </c>
      <c r="J21" s="158"/>
      <c r="K21" s="158"/>
      <c r="L21" s="151">
        <f t="shared" si="1"/>
        <v>90.25</v>
      </c>
      <c r="M21" s="151" t="str">
        <f t="shared" si="2"/>
        <v>4</v>
      </c>
      <c r="N21" s="151" t="str">
        <f t="shared" si="3"/>
        <v>A</v>
      </c>
      <c r="O21" s="152">
        <v>100</v>
      </c>
      <c r="P21" s="158"/>
      <c r="Q21" s="158"/>
      <c r="R21" s="151">
        <f t="shared" si="4"/>
        <v>100</v>
      </c>
      <c r="S21" s="151" t="str">
        <f t="shared" si="5"/>
        <v>4</v>
      </c>
      <c r="T21" s="153" t="str">
        <f t="shared" si="6"/>
        <v>A</v>
      </c>
      <c r="U21" s="152">
        <v>90</v>
      </c>
      <c r="V21" s="154">
        <v>78</v>
      </c>
      <c r="W21" s="152">
        <v>95</v>
      </c>
      <c r="X21" s="159"/>
      <c r="Y21" s="151">
        <f t="shared" si="7"/>
        <v>87.666666666666671</v>
      </c>
      <c r="Z21" s="151" t="str">
        <f t="shared" si="8"/>
        <v>4</v>
      </c>
      <c r="AA21" s="153" t="str">
        <f t="shared" si="9"/>
        <v>A</v>
      </c>
      <c r="AB21" s="160"/>
    </row>
    <row r="22" spans="1:28" ht="15" customHeight="1" thickTop="1" thickBot="1">
      <c r="A22" s="157">
        <v>12</v>
      </c>
      <c r="B22" s="197">
        <v>8801</v>
      </c>
      <c r="C22" s="192" t="s">
        <v>195</v>
      </c>
      <c r="D22" s="150">
        <v>85</v>
      </c>
      <c r="E22" s="150">
        <v>85</v>
      </c>
      <c r="F22" s="150">
        <v>80</v>
      </c>
      <c r="G22" s="150">
        <v>73</v>
      </c>
      <c r="H22" s="150"/>
      <c r="I22" s="151">
        <f t="shared" si="0"/>
        <v>80.75</v>
      </c>
      <c r="J22" s="158"/>
      <c r="K22" s="158"/>
      <c r="L22" s="151">
        <f t="shared" si="1"/>
        <v>80.75</v>
      </c>
      <c r="M22" s="151" t="str">
        <f t="shared" si="2"/>
        <v>3.33</v>
      </c>
      <c r="N22" s="151" t="str">
        <f t="shared" si="3"/>
        <v>B+</v>
      </c>
      <c r="O22" s="152">
        <v>85</v>
      </c>
      <c r="P22" s="158"/>
      <c r="Q22" s="158"/>
      <c r="R22" s="151">
        <f t="shared" si="4"/>
        <v>85</v>
      </c>
      <c r="S22" s="151" t="str">
        <f t="shared" si="5"/>
        <v>3.66</v>
      </c>
      <c r="T22" s="153" t="str">
        <f t="shared" si="6"/>
        <v>A-</v>
      </c>
      <c r="U22" s="152">
        <v>85</v>
      </c>
      <c r="V22" s="154">
        <v>78</v>
      </c>
      <c r="W22" s="152">
        <v>95</v>
      </c>
      <c r="X22" s="159"/>
      <c r="Y22" s="151">
        <f t="shared" si="7"/>
        <v>86</v>
      </c>
      <c r="Z22" s="151" t="str">
        <f t="shared" si="8"/>
        <v>4</v>
      </c>
      <c r="AA22" s="153" t="str">
        <f t="shared" si="9"/>
        <v>A</v>
      </c>
      <c r="AB22" s="160"/>
    </row>
    <row r="23" spans="1:28" ht="15" customHeight="1" thickTop="1" thickBot="1">
      <c r="A23" s="157">
        <v>13</v>
      </c>
      <c r="B23" s="197">
        <v>8802</v>
      </c>
      <c r="C23" s="192" t="s">
        <v>196</v>
      </c>
      <c r="D23" s="150">
        <v>100</v>
      </c>
      <c r="E23" s="150">
        <v>100</v>
      </c>
      <c r="F23" s="150">
        <v>80</v>
      </c>
      <c r="G23" s="150">
        <v>90</v>
      </c>
      <c r="H23" s="150"/>
      <c r="I23" s="151">
        <f t="shared" si="0"/>
        <v>92.5</v>
      </c>
      <c r="J23" s="158"/>
      <c r="K23" s="158"/>
      <c r="L23" s="151">
        <f t="shared" si="1"/>
        <v>92.5</v>
      </c>
      <c r="M23" s="151" t="str">
        <f t="shared" si="2"/>
        <v>4</v>
      </c>
      <c r="N23" s="151" t="str">
        <f t="shared" si="3"/>
        <v>A</v>
      </c>
      <c r="O23" s="152">
        <v>100</v>
      </c>
      <c r="P23" s="158"/>
      <c r="Q23" s="158"/>
      <c r="R23" s="151">
        <f t="shared" si="4"/>
        <v>100</v>
      </c>
      <c r="S23" s="151" t="str">
        <f t="shared" si="5"/>
        <v>4</v>
      </c>
      <c r="T23" s="153" t="str">
        <f t="shared" si="6"/>
        <v>A</v>
      </c>
      <c r="U23" s="152">
        <v>85</v>
      </c>
      <c r="V23" s="154">
        <v>78</v>
      </c>
      <c r="W23" s="152">
        <v>95</v>
      </c>
      <c r="X23" s="159"/>
      <c r="Y23" s="151">
        <f t="shared" si="7"/>
        <v>86</v>
      </c>
      <c r="Z23" s="151" t="str">
        <f t="shared" si="8"/>
        <v>4</v>
      </c>
      <c r="AA23" s="153" t="str">
        <f t="shared" si="9"/>
        <v>A</v>
      </c>
      <c r="AB23" s="160"/>
    </row>
    <row r="24" spans="1:28" ht="15" customHeight="1" thickTop="1" thickBot="1">
      <c r="A24" s="157">
        <v>14</v>
      </c>
      <c r="B24" s="197">
        <v>8803</v>
      </c>
      <c r="C24" s="192" t="s">
        <v>197</v>
      </c>
      <c r="D24" s="150">
        <v>80</v>
      </c>
      <c r="E24" s="150">
        <v>85</v>
      </c>
      <c r="F24" s="150">
        <v>80</v>
      </c>
      <c r="G24" s="150">
        <v>60</v>
      </c>
      <c r="H24" s="161"/>
      <c r="I24" s="151">
        <f t="shared" si="0"/>
        <v>76.25</v>
      </c>
      <c r="J24" s="162"/>
      <c r="K24" s="162"/>
      <c r="L24" s="151">
        <f t="shared" si="1"/>
        <v>76.25</v>
      </c>
      <c r="M24" s="151" t="str">
        <f t="shared" si="2"/>
        <v>3.33</v>
      </c>
      <c r="N24" s="151" t="str">
        <f t="shared" si="3"/>
        <v>B+</v>
      </c>
      <c r="O24" s="152">
        <v>90</v>
      </c>
      <c r="P24" s="162"/>
      <c r="Q24" s="162"/>
      <c r="R24" s="151">
        <f t="shared" si="4"/>
        <v>90</v>
      </c>
      <c r="S24" s="151" t="str">
        <f t="shared" si="5"/>
        <v>4</v>
      </c>
      <c r="T24" s="153" t="str">
        <f t="shared" si="6"/>
        <v>A</v>
      </c>
      <c r="U24" s="152">
        <v>65</v>
      </c>
      <c r="V24" s="154">
        <v>78</v>
      </c>
      <c r="W24" s="152">
        <v>78</v>
      </c>
      <c r="X24" s="163"/>
      <c r="Y24" s="151">
        <f t="shared" si="7"/>
        <v>73.666666666666671</v>
      </c>
      <c r="Z24" s="151" t="str">
        <f t="shared" si="8"/>
        <v>3</v>
      </c>
      <c r="AA24" s="153" t="str">
        <f t="shared" si="9"/>
        <v>B</v>
      </c>
      <c r="AB24" s="164"/>
    </row>
    <row r="25" spans="1:28" ht="15" customHeight="1" thickTop="1" thickBot="1">
      <c r="A25" s="157">
        <v>15</v>
      </c>
      <c r="B25" s="197">
        <v>8804</v>
      </c>
      <c r="C25" s="192" t="s">
        <v>198</v>
      </c>
      <c r="D25" s="150">
        <v>75</v>
      </c>
      <c r="E25" s="150">
        <v>75</v>
      </c>
      <c r="F25" s="150">
        <v>90</v>
      </c>
      <c r="G25" s="150">
        <v>85</v>
      </c>
      <c r="H25" s="161"/>
      <c r="I25" s="151">
        <f t="shared" si="0"/>
        <v>81.25</v>
      </c>
      <c r="J25" s="162"/>
      <c r="K25" s="162"/>
      <c r="L25" s="151">
        <f t="shared" si="1"/>
        <v>81.25</v>
      </c>
      <c r="M25" s="151" t="str">
        <f t="shared" si="2"/>
        <v>3.66</v>
      </c>
      <c r="N25" s="151" t="str">
        <f t="shared" si="3"/>
        <v>A-</v>
      </c>
      <c r="O25" s="152">
        <v>93</v>
      </c>
      <c r="P25" s="162"/>
      <c r="Q25" s="162"/>
      <c r="R25" s="151">
        <f t="shared" si="4"/>
        <v>93</v>
      </c>
      <c r="S25" s="151" t="str">
        <f t="shared" si="5"/>
        <v>4</v>
      </c>
      <c r="T25" s="153" t="str">
        <f t="shared" si="6"/>
        <v>A</v>
      </c>
      <c r="U25" s="152">
        <v>75</v>
      </c>
      <c r="V25" s="154">
        <v>78</v>
      </c>
      <c r="W25" s="152">
        <v>85</v>
      </c>
      <c r="X25" s="163"/>
      <c r="Y25" s="151">
        <f t="shared" si="7"/>
        <v>79.333333333333329</v>
      </c>
      <c r="Z25" s="151" t="str">
        <f t="shared" si="8"/>
        <v>3.33</v>
      </c>
      <c r="AA25" s="153" t="str">
        <f t="shared" si="9"/>
        <v>B+</v>
      </c>
      <c r="AB25" s="164"/>
    </row>
    <row r="26" spans="1:28" ht="15" customHeight="1" thickTop="1" thickBot="1">
      <c r="A26" s="157">
        <v>16</v>
      </c>
      <c r="B26" s="197">
        <v>8805</v>
      </c>
      <c r="C26" s="192" t="s">
        <v>199</v>
      </c>
      <c r="D26" s="150">
        <v>75</v>
      </c>
      <c r="E26" s="150">
        <v>75</v>
      </c>
      <c r="F26" s="150">
        <v>90</v>
      </c>
      <c r="G26" s="150">
        <v>66</v>
      </c>
      <c r="H26" s="161"/>
      <c r="I26" s="151">
        <f t="shared" si="0"/>
        <v>76.5</v>
      </c>
      <c r="J26" s="162"/>
      <c r="K26" s="162"/>
      <c r="L26" s="151">
        <f t="shared" si="1"/>
        <v>76.5</v>
      </c>
      <c r="M26" s="151" t="str">
        <f t="shared" si="2"/>
        <v>3.33</v>
      </c>
      <c r="N26" s="151" t="str">
        <f t="shared" si="3"/>
        <v>B+</v>
      </c>
      <c r="O26" s="152">
        <v>85</v>
      </c>
      <c r="P26" s="162"/>
      <c r="Q26" s="162"/>
      <c r="R26" s="151">
        <f t="shared" si="4"/>
        <v>85</v>
      </c>
      <c r="S26" s="151" t="str">
        <f t="shared" si="5"/>
        <v>3.66</v>
      </c>
      <c r="T26" s="153" t="str">
        <f t="shared" si="6"/>
        <v>A-</v>
      </c>
      <c r="U26" s="152">
        <v>75</v>
      </c>
      <c r="V26" s="154">
        <v>78</v>
      </c>
      <c r="W26" s="152">
        <v>78</v>
      </c>
      <c r="X26" s="163"/>
      <c r="Y26" s="151">
        <f t="shared" si="7"/>
        <v>77</v>
      </c>
      <c r="Z26" s="151" t="str">
        <f t="shared" si="8"/>
        <v>3.33</v>
      </c>
      <c r="AA26" s="153" t="str">
        <f t="shared" si="9"/>
        <v>B+</v>
      </c>
      <c r="AB26" s="164"/>
    </row>
    <row r="27" spans="1:28" ht="15" customHeight="1" thickTop="1" thickBot="1">
      <c r="A27" s="157">
        <v>17</v>
      </c>
      <c r="B27" s="197">
        <v>8806</v>
      </c>
      <c r="C27" s="192" t="s">
        <v>200</v>
      </c>
      <c r="D27" s="150">
        <v>75</v>
      </c>
      <c r="E27" s="150">
        <v>85</v>
      </c>
      <c r="F27" s="150">
        <v>90</v>
      </c>
      <c r="G27" s="150">
        <v>65</v>
      </c>
      <c r="H27" s="161"/>
      <c r="I27" s="151">
        <f t="shared" si="0"/>
        <v>78.75</v>
      </c>
      <c r="J27" s="162"/>
      <c r="K27" s="162"/>
      <c r="L27" s="151">
        <f t="shared" si="1"/>
        <v>78.75</v>
      </c>
      <c r="M27" s="151" t="str">
        <f t="shared" si="2"/>
        <v>3.33</v>
      </c>
      <c r="N27" s="151" t="str">
        <f t="shared" si="3"/>
        <v>B+</v>
      </c>
      <c r="O27" s="152">
        <v>90</v>
      </c>
      <c r="P27" s="162"/>
      <c r="Q27" s="162"/>
      <c r="R27" s="151">
        <f t="shared" si="4"/>
        <v>90</v>
      </c>
      <c r="S27" s="151" t="str">
        <f t="shared" si="5"/>
        <v>4</v>
      </c>
      <c r="T27" s="153" t="str">
        <f t="shared" si="6"/>
        <v>A</v>
      </c>
      <c r="U27" s="152">
        <v>75</v>
      </c>
      <c r="V27" s="154">
        <v>78</v>
      </c>
      <c r="W27" s="152">
        <v>85</v>
      </c>
      <c r="X27" s="163"/>
      <c r="Y27" s="151">
        <f t="shared" si="7"/>
        <v>79.333333333333329</v>
      </c>
      <c r="Z27" s="151" t="str">
        <f t="shared" si="8"/>
        <v>3.33</v>
      </c>
      <c r="AA27" s="153" t="str">
        <f t="shared" si="9"/>
        <v>B+</v>
      </c>
      <c r="AB27" s="164"/>
    </row>
    <row r="28" spans="1:28" ht="15" customHeight="1" thickTop="1" thickBot="1">
      <c r="A28" s="157">
        <v>18</v>
      </c>
      <c r="B28" s="197">
        <v>8807</v>
      </c>
      <c r="C28" s="192" t="s">
        <v>201</v>
      </c>
      <c r="D28" s="150">
        <v>100</v>
      </c>
      <c r="E28" s="150">
        <v>100</v>
      </c>
      <c r="F28" s="150">
        <v>80</v>
      </c>
      <c r="G28" s="150">
        <v>70</v>
      </c>
      <c r="H28" s="161"/>
      <c r="I28" s="151">
        <f t="shared" si="0"/>
        <v>87.5</v>
      </c>
      <c r="J28" s="162"/>
      <c r="K28" s="162"/>
      <c r="L28" s="151">
        <f t="shared" si="1"/>
        <v>87.5</v>
      </c>
      <c r="M28" s="151" t="str">
        <f t="shared" si="2"/>
        <v>4</v>
      </c>
      <c r="N28" s="151" t="str">
        <f t="shared" si="3"/>
        <v>A</v>
      </c>
      <c r="O28" s="152">
        <v>100</v>
      </c>
      <c r="P28" s="162"/>
      <c r="Q28" s="162"/>
      <c r="R28" s="151">
        <f t="shared" si="4"/>
        <v>100</v>
      </c>
      <c r="S28" s="151" t="str">
        <f t="shared" si="5"/>
        <v>4</v>
      </c>
      <c r="T28" s="153" t="str">
        <f t="shared" si="6"/>
        <v>A</v>
      </c>
      <c r="U28" s="152">
        <v>75</v>
      </c>
      <c r="V28" s="154">
        <v>78</v>
      </c>
      <c r="W28" s="152">
        <v>85</v>
      </c>
      <c r="X28" s="163"/>
      <c r="Y28" s="151">
        <f t="shared" si="7"/>
        <v>79.333333333333329</v>
      </c>
      <c r="Z28" s="151" t="str">
        <f t="shared" si="8"/>
        <v>3.33</v>
      </c>
      <c r="AA28" s="153" t="str">
        <f t="shared" si="9"/>
        <v>B+</v>
      </c>
      <c r="AB28" s="164"/>
    </row>
    <row r="29" spans="1:28" ht="15" customHeight="1" thickTop="1" thickBot="1">
      <c r="A29" s="157">
        <v>19</v>
      </c>
      <c r="B29" s="197">
        <v>8808</v>
      </c>
      <c r="C29" s="192" t="s">
        <v>202</v>
      </c>
      <c r="D29" s="150">
        <v>75</v>
      </c>
      <c r="E29" s="150">
        <v>75</v>
      </c>
      <c r="F29" s="150">
        <v>85</v>
      </c>
      <c r="G29" s="150">
        <v>73</v>
      </c>
      <c r="H29" s="161"/>
      <c r="I29" s="151">
        <f t="shared" si="0"/>
        <v>77</v>
      </c>
      <c r="J29" s="162"/>
      <c r="K29" s="162"/>
      <c r="L29" s="151">
        <f t="shared" si="1"/>
        <v>77</v>
      </c>
      <c r="M29" s="151" t="str">
        <f t="shared" si="2"/>
        <v>3.33</v>
      </c>
      <c r="N29" s="151" t="str">
        <f t="shared" si="3"/>
        <v>B+</v>
      </c>
      <c r="O29" s="152">
        <v>93</v>
      </c>
      <c r="P29" s="162"/>
      <c r="Q29" s="162"/>
      <c r="R29" s="151">
        <f t="shared" si="4"/>
        <v>93</v>
      </c>
      <c r="S29" s="151" t="str">
        <f t="shared" si="5"/>
        <v>4</v>
      </c>
      <c r="T29" s="153" t="str">
        <f t="shared" si="6"/>
        <v>A</v>
      </c>
      <c r="U29" s="152">
        <v>75</v>
      </c>
      <c r="V29" s="154">
        <v>78</v>
      </c>
      <c r="W29" s="152">
        <v>85</v>
      </c>
      <c r="X29" s="163"/>
      <c r="Y29" s="151">
        <f t="shared" si="7"/>
        <v>79.333333333333329</v>
      </c>
      <c r="Z29" s="151" t="str">
        <f t="shared" si="8"/>
        <v>3.33</v>
      </c>
      <c r="AA29" s="153" t="str">
        <f t="shared" si="9"/>
        <v>B+</v>
      </c>
      <c r="AB29" s="164"/>
    </row>
    <row r="30" spans="1:28" ht="15" customHeight="1" thickTop="1" thickBot="1">
      <c r="A30" s="157">
        <v>20</v>
      </c>
      <c r="B30" s="197">
        <v>8809</v>
      </c>
      <c r="C30" s="192" t="s">
        <v>203</v>
      </c>
      <c r="D30" s="150">
        <v>85</v>
      </c>
      <c r="E30" s="150">
        <v>85</v>
      </c>
      <c r="F30" s="150">
        <v>85</v>
      </c>
      <c r="G30" s="150">
        <v>86</v>
      </c>
      <c r="H30" s="161"/>
      <c r="I30" s="151">
        <f t="shared" si="0"/>
        <v>85.25</v>
      </c>
      <c r="J30" s="162"/>
      <c r="K30" s="162"/>
      <c r="L30" s="151">
        <f t="shared" si="1"/>
        <v>85.25</v>
      </c>
      <c r="M30" s="151" t="str">
        <f t="shared" si="2"/>
        <v>3.66</v>
      </c>
      <c r="N30" s="151" t="str">
        <f t="shared" si="3"/>
        <v>A-</v>
      </c>
      <c r="O30" s="152">
        <v>98</v>
      </c>
      <c r="P30" s="162"/>
      <c r="Q30" s="162"/>
      <c r="R30" s="151">
        <f t="shared" si="4"/>
        <v>98</v>
      </c>
      <c r="S30" s="151" t="str">
        <f t="shared" si="5"/>
        <v>4</v>
      </c>
      <c r="T30" s="153" t="str">
        <f t="shared" si="6"/>
        <v>A</v>
      </c>
      <c r="U30" s="152">
        <v>75</v>
      </c>
      <c r="V30" s="154">
        <v>78</v>
      </c>
      <c r="W30" s="152">
        <v>78</v>
      </c>
      <c r="X30" s="163"/>
      <c r="Y30" s="151">
        <f t="shared" si="7"/>
        <v>77</v>
      </c>
      <c r="Z30" s="151" t="str">
        <f t="shared" si="8"/>
        <v>3.33</v>
      </c>
      <c r="AA30" s="153" t="str">
        <f t="shared" si="9"/>
        <v>B+</v>
      </c>
      <c r="AB30" s="164"/>
    </row>
    <row r="31" spans="1:28" ht="15" customHeight="1" thickTop="1" thickBot="1">
      <c r="A31" s="157">
        <v>21</v>
      </c>
      <c r="B31" s="197">
        <v>8810</v>
      </c>
      <c r="C31" s="192" t="s">
        <v>204</v>
      </c>
      <c r="D31" s="150">
        <v>85</v>
      </c>
      <c r="E31" s="150">
        <v>85</v>
      </c>
      <c r="F31" s="150">
        <v>85</v>
      </c>
      <c r="G31" s="150">
        <v>73</v>
      </c>
      <c r="H31" s="161"/>
      <c r="I31" s="151">
        <f t="shared" si="0"/>
        <v>82</v>
      </c>
      <c r="J31" s="162"/>
      <c r="K31" s="162"/>
      <c r="L31" s="151">
        <f t="shared" si="1"/>
        <v>82</v>
      </c>
      <c r="M31" s="151" t="str">
        <f t="shared" si="2"/>
        <v>3.66</v>
      </c>
      <c r="N31" s="151" t="str">
        <f t="shared" si="3"/>
        <v>A-</v>
      </c>
      <c r="O31" s="152">
        <v>98</v>
      </c>
      <c r="P31" s="162"/>
      <c r="Q31" s="162"/>
      <c r="R31" s="151">
        <f t="shared" si="4"/>
        <v>98</v>
      </c>
      <c r="S31" s="151" t="str">
        <f t="shared" si="5"/>
        <v>4</v>
      </c>
      <c r="T31" s="153" t="str">
        <f t="shared" si="6"/>
        <v>A</v>
      </c>
      <c r="U31" s="152">
        <v>75</v>
      </c>
      <c r="V31" s="154">
        <v>78</v>
      </c>
      <c r="W31" s="152">
        <v>85</v>
      </c>
      <c r="X31" s="163"/>
      <c r="Y31" s="151">
        <f t="shared" si="7"/>
        <v>79.333333333333329</v>
      </c>
      <c r="Z31" s="151" t="str">
        <f t="shared" si="8"/>
        <v>3.33</v>
      </c>
      <c r="AA31" s="153" t="str">
        <f t="shared" si="9"/>
        <v>B+</v>
      </c>
      <c r="AB31" s="164"/>
    </row>
    <row r="32" spans="1:28" ht="15" customHeight="1" thickTop="1" thickBot="1">
      <c r="A32" s="157">
        <v>22</v>
      </c>
      <c r="B32" s="197">
        <v>8811</v>
      </c>
      <c r="C32" s="192" t="s">
        <v>205</v>
      </c>
      <c r="D32" s="150">
        <v>100</v>
      </c>
      <c r="E32" s="150">
        <v>75</v>
      </c>
      <c r="F32" s="150">
        <v>85</v>
      </c>
      <c r="G32" s="150">
        <v>75</v>
      </c>
      <c r="H32" s="161"/>
      <c r="I32" s="151">
        <f t="shared" si="0"/>
        <v>83.75</v>
      </c>
      <c r="J32" s="162"/>
      <c r="K32" s="162"/>
      <c r="L32" s="151">
        <f t="shared" si="1"/>
        <v>83.75</v>
      </c>
      <c r="M32" s="151" t="str">
        <f t="shared" si="2"/>
        <v>3.66</v>
      </c>
      <c r="N32" s="151" t="str">
        <f t="shared" si="3"/>
        <v>A-</v>
      </c>
      <c r="O32" s="152">
        <v>100</v>
      </c>
      <c r="P32" s="162"/>
      <c r="Q32" s="162"/>
      <c r="R32" s="151">
        <f t="shared" si="4"/>
        <v>100</v>
      </c>
      <c r="S32" s="151" t="str">
        <f t="shared" si="5"/>
        <v>4</v>
      </c>
      <c r="T32" s="153" t="str">
        <f t="shared" si="6"/>
        <v>A</v>
      </c>
      <c r="U32" s="152">
        <v>75</v>
      </c>
      <c r="V32" s="154">
        <v>78</v>
      </c>
      <c r="W32" s="152">
        <v>85</v>
      </c>
      <c r="X32" s="163"/>
      <c r="Y32" s="151">
        <f t="shared" si="7"/>
        <v>79.333333333333329</v>
      </c>
      <c r="Z32" s="151" t="str">
        <f t="shared" si="8"/>
        <v>3.33</v>
      </c>
      <c r="AA32" s="153" t="str">
        <f t="shared" si="9"/>
        <v>B+</v>
      </c>
      <c r="AB32" s="164"/>
    </row>
    <row r="33" spans="1:28" ht="15" customHeight="1" thickTop="1" thickBot="1">
      <c r="A33" s="157">
        <v>23</v>
      </c>
      <c r="B33" s="197">
        <v>8812</v>
      </c>
      <c r="C33" s="192" t="s">
        <v>206</v>
      </c>
      <c r="D33" s="150">
        <v>75</v>
      </c>
      <c r="E33" s="150">
        <v>75</v>
      </c>
      <c r="F33" s="150">
        <v>85</v>
      </c>
      <c r="G33" s="150">
        <v>75</v>
      </c>
      <c r="H33" s="161"/>
      <c r="I33" s="151">
        <f t="shared" si="0"/>
        <v>77.5</v>
      </c>
      <c r="J33" s="165"/>
      <c r="K33" s="165"/>
      <c r="L33" s="151">
        <f t="shared" si="1"/>
        <v>77.5</v>
      </c>
      <c r="M33" s="151" t="str">
        <f t="shared" si="2"/>
        <v>3.33</v>
      </c>
      <c r="N33" s="151" t="str">
        <f t="shared" si="3"/>
        <v>B+</v>
      </c>
      <c r="O33" s="152">
        <v>85</v>
      </c>
      <c r="P33" s="165"/>
      <c r="Q33" s="165"/>
      <c r="R33" s="151">
        <f t="shared" si="4"/>
        <v>85</v>
      </c>
      <c r="S33" s="151" t="str">
        <f t="shared" si="5"/>
        <v>3.66</v>
      </c>
      <c r="T33" s="153" t="str">
        <f t="shared" si="6"/>
        <v>A-</v>
      </c>
      <c r="U33" s="152">
        <v>65</v>
      </c>
      <c r="V33" s="154">
        <v>78</v>
      </c>
      <c r="W33" s="152">
        <v>78</v>
      </c>
      <c r="X33" s="166"/>
      <c r="Y33" s="151">
        <f t="shared" si="7"/>
        <v>73.666666666666671</v>
      </c>
      <c r="Z33" s="151" t="str">
        <f t="shared" si="8"/>
        <v>3</v>
      </c>
      <c r="AA33" s="153" t="str">
        <f t="shared" si="9"/>
        <v>B</v>
      </c>
      <c r="AB33" s="167"/>
    </row>
    <row r="34" spans="1:28" ht="15" customHeight="1" thickTop="1" thickBot="1">
      <c r="A34" s="157">
        <v>24</v>
      </c>
      <c r="B34" s="197">
        <v>8813</v>
      </c>
      <c r="C34" s="192" t="s">
        <v>207</v>
      </c>
      <c r="D34" s="150">
        <v>75</v>
      </c>
      <c r="E34" s="150">
        <v>75</v>
      </c>
      <c r="F34" s="150">
        <v>90</v>
      </c>
      <c r="G34" s="150">
        <v>74</v>
      </c>
      <c r="H34" s="161"/>
      <c r="I34" s="151">
        <f t="shared" si="0"/>
        <v>78.5</v>
      </c>
      <c r="J34" s="162"/>
      <c r="K34" s="162"/>
      <c r="L34" s="151">
        <f t="shared" si="1"/>
        <v>78.5</v>
      </c>
      <c r="M34" s="151" t="str">
        <f t="shared" si="2"/>
        <v>3.33</v>
      </c>
      <c r="N34" s="151" t="str">
        <f t="shared" si="3"/>
        <v>B+</v>
      </c>
      <c r="O34" s="152">
        <v>85</v>
      </c>
      <c r="P34" s="162"/>
      <c r="Q34" s="162"/>
      <c r="R34" s="151">
        <f t="shared" si="4"/>
        <v>85</v>
      </c>
      <c r="S34" s="151" t="str">
        <f t="shared" si="5"/>
        <v>3.66</v>
      </c>
      <c r="T34" s="153" t="str">
        <f t="shared" si="6"/>
        <v>A-</v>
      </c>
      <c r="U34" s="152">
        <v>80</v>
      </c>
      <c r="V34" s="154">
        <v>78</v>
      </c>
      <c r="W34" s="152">
        <v>85</v>
      </c>
      <c r="X34" s="163"/>
      <c r="Y34" s="151">
        <f t="shared" si="7"/>
        <v>81</v>
      </c>
      <c r="Z34" s="151" t="str">
        <f t="shared" si="8"/>
        <v>3.66</v>
      </c>
      <c r="AA34" s="153" t="str">
        <f t="shared" si="9"/>
        <v>A-</v>
      </c>
      <c r="AB34" s="164"/>
    </row>
    <row r="35" spans="1:28" ht="15" customHeight="1" thickTop="1" thickBot="1">
      <c r="A35" s="157">
        <v>25</v>
      </c>
      <c r="B35" s="197">
        <v>8814</v>
      </c>
      <c r="C35" s="192" t="s">
        <v>208</v>
      </c>
      <c r="D35" s="150">
        <v>75</v>
      </c>
      <c r="E35" s="150">
        <v>75</v>
      </c>
      <c r="F35" s="150">
        <v>85</v>
      </c>
      <c r="G35" s="150">
        <v>75</v>
      </c>
      <c r="H35" s="161"/>
      <c r="I35" s="151">
        <f t="shared" si="0"/>
        <v>77.5</v>
      </c>
      <c r="J35" s="162"/>
      <c r="K35" s="162"/>
      <c r="L35" s="151">
        <f t="shared" si="1"/>
        <v>77.5</v>
      </c>
      <c r="M35" s="151" t="str">
        <f t="shared" si="2"/>
        <v>3.33</v>
      </c>
      <c r="N35" s="151" t="str">
        <f t="shared" si="3"/>
        <v>B+</v>
      </c>
      <c r="O35" s="152">
        <v>85</v>
      </c>
      <c r="P35" s="162"/>
      <c r="Q35" s="162"/>
      <c r="R35" s="151">
        <f t="shared" si="4"/>
        <v>85</v>
      </c>
      <c r="S35" s="151" t="str">
        <f t="shared" si="5"/>
        <v>3.66</v>
      </c>
      <c r="T35" s="153" t="str">
        <f t="shared" si="6"/>
        <v>A-</v>
      </c>
      <c r="U35" s="152">
        <v>80</v>
      </c>
      <c r="V35" s="154">
        <v>78</v>
      </c>
      <c r="W35" s="152">
        <v>95</v>
      </c>
      <c r="X35" s="163"/>
      <c r="Y35" s="151">
        <f t="shared" si="7"/>
        <v>84.333333333333329</v>
      </c>
      <c r="Z35" s="151" t="str">
        <f t="shared" si="8"/>
        <v>3.66</v>
      </c>
      <c r="AA35" s="153" t="str">
        <f t="shared" si="9"/>
        <v>A-</v>
      </c>
      <c r="AB35" s="164"/>
    </row>
    <row r="36" spans="1:28" ht="15" customHeight="1" thickTop="1" thickBot="1">
      <c r="A36" s="157">
        <v>26</v>
      </c>
      <c r="B36" s="197">
        <v>8815</v>
      </c>
      <c r="C36" s="192" t="s">
        <v>209</v>
      </c>
      <c r="D36" s="150">
        <v>85</v>
      </c>
      <c r="E36" s="150">
        <v>75</v>
      </c>
      <c r="F36" s="150">
        <v>80</v>
      </c>
      <c r="G36" s="150">
        <v>65</v>
      </c>
      <c r="H36" s="161"/>
      <c r="I36" s="151">
        <f t="shared" si="0"/>
        <v>76.25</v>
      </c>
      <c r="J36" s="162"/>
      <c r="K36" s="162"/>
      <c r="L36" s="151">
        <f t="shared" si="1"/>
        <v>76.25</v>
      </c>
      <c r="M36" s="151" t="str">
        <f t="shared" si="2"/>
        <v>3.33</v>
      </c>
      <c r="N36" s="151" t="str">
        <f t="shared" si="3"/>
        <v>B+</v>
      </c>
      <c r="O36" s="152">
        <v>90</v>
      </c>
      <c r="P36" s="162"/>
      <c r="Q36" s="162"/>
      <c r="R36" s="151">
        <f t="shared" si="4"/>
        <v>90</v>
      </c>
      <c r="S36" s="151" t="str">
        <f t="shared" si="5"/>
        <v>4</v>
      </c>
      <c r="T36" s="153" t="str">
        <f t="shared" si="6"/>
        <v>A</v>
      </c>
      <c r="U36" s="152">
        <v>75</v>
      </c>
      <c r="V36" s="154">
        <v>78</v>
      </c>
      <c r="W36" s="152">
        <v>85</v>
      </c>
      <c r="X36" s="163"/>
      <c r="Y36" s="151">
        <f t="shared" si="7"/>
        <v>79.333333333333329</v>
      </c>
      <c r="Z36" s="151" t="str">
        <f t="shared" si="8"/>
        <v>3.33</v>
      </c>
      <c r="AA36" s="153" t="str">
        <f t="shared" si="9"/>
        <v>B+</v>
      </c>
      <c r="AB36" s="164"/>
    </row>
    <row r="37" spans="1:28" ht="15" customHeight="1" thickTop="1" thickBot="1">
      <c r="A37" s="157">
        <v>27</v>
      </c>
      <c r="B37" s="197">
        <v>8816</v>
      </c>
      <c r="C37" s="192" t="s">
        <v>210</v>
      </c>
      <c r="D37" s="150">
        <v>100</v>
      </c>
      <c r="E37" s="150">
        <v>85</v>
      </c>
      <c r="F37" s="150">
        <v>85</v>
      </c>
      <c r="G37" s="150">
        <v>65</v>
      </c>
      <c r="H37" s="161"/>
      <c r="I37" s="151">
        <f t="shared" si="0"/>
        <v>83.75</v>
      </c>
      <c r="J37" s="162"/>
      <c r="K37" s="162"/>
      <c r="L37" s="151">
        <f t="shared" si="1"/>
        <v>83.75</v>
      </c>
      <c r="M37" s="151" t="str">
        <f t="shared" si="2"/>
        <v>3.66</v>
      </c>
      <c r="N37" s="151" t="str">
        <f t="shared" si="3"/>
        <v>A-</v>
      </c>
      <c r="O37" s="152">
        <v>100</v>
      </c>
      <c r="P37" s="162"/>
      <c r="Q37" s="162"/>
      <c r="R37" s="151">
        <f t="shared" si="4"/>
        <v>100</v>
      </c>
      <c r="S37" s="151" t="str">
        <f t="shared" si="5"/>
        <v>4</v>
      </c>
      <c r="T37" s="153" t="str">
        <f t="shared" si="6"/>
        <v>A</v>
      </c>
      <c r="U37" s="152">
        <v>80</v>
      </c>
      <c r="V37" s="154">
        <v>78</v>
      </c>
      <c r="W37" s="152">
        <v>85</v>
      </c>
      <c r="X37" s="163"/>
      <c r="Y37" s="151">
        <f t="shared" si="7"/>
        <v>81</v>
      </c>
      <c r="Z37" s="151" t="str">
        <f t="shared" si="8"/>
        <v>3.66</v>
      </c>
      <c r="AA37" s="153" t="str">
        <f t="shared" si="9"/>
        <v>A-</v>
      </c>
      <c r="AB37" s="164"/>
    </row>
    <row r="38" spans="1:28" ht="15" customHeight="1" thickTop="1" thickBot="1">
      <c r="A38" s="157">
        <v>28</v>
      </c>
      <c r="B38" s="197">
        <v>8817</v>
      </c>
      <c r="C38" s="192" t="s">
        <v>211</v>
      </c>
      <c r="D38" s="150">
        <v>100</v>
      </c>
      <c r="E38" s="150">
        <v>85</v>
      </c>
      <c r="F38" s="150">
        <v>75</v>
      </c>
      <c r="G38" s="150">
        <v>88</v>
      </c>
      <c r="H38" s="161"/>
      <c r="I38" s="151">
        <f t="shared" si="0"/>
        <v>87</v>
      </c>
      <c r="J38" s="162"/>
      <c r="K38" s="162"/>
      <c r="L38" s="151">
        <f t="shared" si="1"/>
        <v>87</v>
      </c>
      <c r="M38" s="151" t="str">
        <f t="shared" si="2"/>
        <v>4</v>
      </c>
      <c r="N38" s="151" t="str">
        <f t="shared" si="3"/>
        <v>A</v>
      </c>
      <c r="O38" s="152">
        <v>100</v>
      </c>
      <c r="P38" s="162"/>
      <c r="Q38" s="162"/>
      <c r="R38" s="151">
        <f t="shared" si="4"/>
        <v>100</v>
      </c>
      <c r="S38" s="151" t="str">
        <f t="shared" si="5"/>
        <v>4</v>
      </c>
      <c r="T38" s="153" t="str">
        <f t="shared" si="6"/>
        <v>A</v>
      </c>
      <c r="U38" s="152">
        <v>80</v>
      </c>
      <c r="V38" s="154">
        <v>78</v>
      </c>
      <c r="W38" s="152">
        <v>85</v>
      </c>
      <c r="X38" s="163"/>
      <c r="Y38" s="151">
        <f t="shared" si="7"/>
        <v>81</v>
      </c>
      <c r="Z38" s="151" t="str">
        <f t="shared" si="8"/>
        <v>3.66</v>
      </c>
      <c r="AA38" s="153" t="str">
        <f t="shared" si="9"/>
        <v>A-</v>
      </c>
      <c r="AB38" s="164"/>
    </row>
    <row r="39" spans="1:28" ht="15" customHeight="1" thickTop="1" thickBot="1">
      <c r="A39" s="157">
        <v>29</v>
      </c>
      <c r="B39" s="197">
        <v>8818</v>
      </c>
      <c r="C39" s="192" t="s">
        <v>212</v>
      </c>
      <c r="D39" s="150">
        <v>75</v>
      </c>
      <c r="E39" s="150">
        <v>85</v>
      </c>
      <c r="F39" s="150">
        <v>90</v>
      </c>
      <c r="G39" s="150">
        <v>65</v>
      </c>
      <c r="H39" s="161"/>
      <c r="I39" s="151">
        <f t="shared" si="0"/>
        <v>78.75</v>
      </c>
      <c r="J39" s="162"/>
      <c r="K39" s="162"/>
      <c r="L39" s="151">
        <f t="shared" si="1"/>
        <v>78.75</v>
      </c>
      <c r="M39" s="151" t="str">
        <f t="shared" si="2"/>
        <v>3.33</v>
      </c>
      <c r="N39" s="151" t="str">
        <f t="shared" si="3"/>
        <v>B+</v>
      </c>
      <c r="O39" s="152">
        <v>85</v>
      </c>
      <c r="P39" s="162"/>
      <c r="Q39" s="162"/>
      <c r="R39" s="151">
        <f t="shared" si="4"/>
        <v>85</v>
      </c>
      <c r="S39" s="151" t="str">
        <f t="shared" si="5"/>
        <v>3.66</v>
      </c>
      <c r="T39" s="153" t="str">
        <f t="shared" si="6"/>
        <v>A-</v>
      </c>
      <c r="U39" s="152">
        <v>70</v>
      </c>
      <c r="V39" s="154">
        <v>78</v>
      </c>
      <c r="W39" s="152">
        <v>78</v>
      </c>
      <c r="X39" s="163"/>
      <c r="Y39" s="151">
        <f t="shared" si="7"/>
        <v>75.333333333333329</v>
      </c>
      <c r="Z39" s="151" t="str">
        <f t="shared" si="8"/>
        <v>3</v>
      </c>
      <c r="AA39" s="153" t="str">
        <f t="shared" si="9"/>
        <v>B</v>
      </c>
      <c r="AB39" s="164"/>
    </row>
    <row r="40" spans="1:28" ht="15" customHeight="1" thickTop="1" thickBot="1">
      <c r="A40" s="168">
        <v>30</v>
      </c>
      <c r="B40" s="197">
        <v>8819</v>
      </c>
      <c r="C40" s="192" t="s">
        <v>213</v>
      </c>
      <c r="D40" s="150">
        <v>100</v>
      </c>
      <c r="E40" s="150">
        <v>85</v>
      </c>
      <c r="F40" s="150">
        <v>75</v>
      </c>
      <c r="G40" s="150">
        <v>76</v>
      </c>
      <c r="H40" s="161"/>
      <c r="I40" s="151">
        <f t="shared" si="0"/>
        <v>84</v>
      </c>
      <c r="J40" s="162"/>
      <c r="K40" s="162"/>
      <c r="L40" s="151">
        <f t="shared" si="1"/>
        <v>84</v>
      </c>
      <c r="M40" s="151" t="str">
        <f t="shared" si="2"/>
        <v>3.66</v>
      </c>
      <c r="N40" s="151" t="str">
        <f t="shared" si="3"/>
        <v>A-</v>
      </c>
      <c r="O40" s="152">
        <v>100</v>
      </c>
      <c r="P40" s="162"/>
      <c r="Q40" s="162"/>
      <c r="R40" s="151">
        <f t="shared" si="4"/>
        <v>100</v>
      </c>
      <c r="S40" s="151" t="str">
        <f t="shared" si="5"/>
        <v>4</v>
      </c>
      <c r="T40" s="153" t="str">
        <f t="shared" si="6"/>
        <v>A</v>
      </c>
      <c r="U40" s="152">
        <v>80</v>
      </c>
      <c r="V40" s="154">
        <v>78</v>
      </c>
      <c r="W40" s="152">
        <v>95</v>
      </c>
      <c r="X40" s="163"/>
      <c r="Y40" s="151">
        <f t="shared" si="7"/>
        <v>84.333333333333329</v>
      </c>
      <c r="Z40" s="151" t="str">
        <f t="shared" si="8"/>
        <v>3.66</v>
      </c>
      <c r="AA40" s="153" t="str">
        <f t="shared" si="9"/>
        <v>A-</v>
      </c>
      <c r="AB40" s="164"/>
    </row>
    <row r="41" spans="1:28" ht="15" customHeight="1" thickTop="1" thickBot="1">
      <c r="A41" s="157">
        <v>31</v>
      </c>
      <c r="B41" s="197">
        <v>8820</v>
      </c>
      <c r="C41" s="192" t="s">
        <v>214</v>
      </c>
      <c r="D41" s="150">
        <v>75</v>
      </c>
      <c r="E41" s="150">
        <v>85</v>
      </c>
      <c r="F41" s="150">
        <v>90</v>
      </c>
      <c r="G41" s="150">
        <v>70</v>
      </c>
      <c r="H41" s="161"/>
      <c r="I41" s="151">
        <f t="shared" si="0"/>
        <v>80</v>
      </c>
      <c r="J41" s="162"/>
      <c r="K41" s="162"/>
      <c r="L41" s="151">
        <f t="shared" si="1"/>
        <v>80</v>
      </c>
      <c r="M41" s="151" t="str">
        <f t="shared" si="2"/>
        <v>3.33</v>
      </c>
      <c r="N41" s="151" t="str">
        <f t="shared" si="3"/>
        <v>B+</v>
      </c>
      <c r="O41" s="152">
        <v>90</v>
      </c>
      <c r="P41" s="162"/>
      <c r="Q41" s="162"/>
      <c r="R41" s="151">
        <f t="shared" si="4"/>
        <v>90</v>
      </c>
      <c r="S41" s="151" t="str">
        <f t="shared" si="5"/>
        <v>4</v>
      </c>
      <c r="T41" s="153" t="str">
        <f t="shared" si="6"/>
        <v>A</v>
      </c>
      <c r="U41" s="152">
        <v>75</v>
      </c>
      <c r="V41" s="154">
        <v>78</v>
      </c>
      <c r="W41" s="152">
        <v>78</v>
      </c>
      <c r="X41" s="163"/>
      <c r="Y41" s="151">
        <f t="shared" si="7"/>
        <v>77</v>
      </c>
      <c r="Z41" s="151" t="str">
        <f t="shared" si="8"/>
        <v>3.33</v>
      </c>
      <c r="AA41" s="153" t="str">
        <f t="shared" si="9"/>
        <v>B+</v>
      </c>
      <c r="AB41" s="164"/>
    </row>
    <row r="42" spans="1:28" ht="15" customHeight="1" thickTop="1">
      <c r="A42" s="168">
        <v>32</v>
      </c>
      <c r="B42" s="197">
        <v>8821</v>
      </c>
      <c r="C42" s="192" t="s">
        <v>215</v>
      </c>
      <c r="D42" s="150">
        <v>75</v>
      </c>
      <c r="E42" s="150">
        <v>100</v>
      </c>
      <c r="F42" s="150">
        <v>90</v>
      </c>
      <c r="G42" s="150">
        <v>65</v>
      </c>
      <c r="H42" s="150"/>
      <c r="I42" s="151">
        <f t="shared" si="0"/>
        <v>82.5</v>
      </c>
      <c r="J42" s="158"/>
      <c r="K42" s="158"/>
      <c r="L42" s="151">
        <f t="shared" si="1"/>
        <v>82.5</v>
      </c>
      <c r="M42" s="151" t="str">
        <f t="shared" si="2"/>
        <v>3.66</v>
      </c>
      <c r="N42" s="151" t="str">
        <f t="shared" si="3"/>
        <v>A-</v>
      </c>
      <c r="O42" s="152">
        <v>100</v>
      </c>
      <c r="P42" s="158"/>
      <c r="Q42" s="158"/>
      <c r="R42" s="151">
        <f t="shared" si="4"/>
        <v>100</v>
      </c>
      <c r="S42" s="151" t="str">
        <f t="shared" si="5"/>
        <v>4</v>
      </c>
      <c r="T42" s="153" t="str">
        <f t="shared" si="6"/>
        <v>A</v>
      </c>
      <c r="U42" s="152">
        <v>85</v>
      </c>
      <c r="V42" s="154">
        <v>78</v>
      </c>
      <c r="W42" s="152">
        <v>95</v>
      </c>
      <c r="X42" s="159"/>
      <c r="Y42" s="151">
        <f t="shared" si="7"/>
        <v>86</v>
      </c>
      <c r="Z42" s="151" t="str">
        <f t="shared" si="8"/>
        <v>4</v>
      </c>
      <c r="AA42" s="153" t="str">
        <f t="shared" si="9"/>
        <v>A</v>
      </c>
      <c r="AB42" s="160"/>
    </row>
    <row r="43" spans="1:28" ht="12.75" customHeight="1">
      <c r="A43" s="169"/>
      <c r="B43" s="169"/>
      <c r="C43" s="170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2"/>
      <c r="O43" s="171"/>
      <c r="P43" s="171"/>
      <c r="Q43" s="171"/>
      <c r="R43" s="171"/>
      <c r="S43" s="171"/>
      <c r="T43" s="171"/>
      <c r="U43" s="173"/>
      <c r="V43" s="173"/>
      <c r="W43" s="173"/>
      <c r="X43" s="173"/>
      <c r="Y43" s="171"/>
      <c r="Z43" s="171"/>
      <c r="AA43" s="171"/>
      <c r="AB43" s="173"/>
    </row>
    <row r="44" spans="1:28" ht="15.75">
      <c r="C44" s="185"/>
      <c r="D44" s="186"/>
      <c r="E44" s="186"/>
      <c r="F44" s="186"/>
      <c r="G44" s="186"/>
      <c r="H44" s="186"/>
      <c r="I44" s="184"/>
      <c r="J44" s="184"/>
      <c r="K44" s="186"/>
      <c r="L44" s="187"/>
      <c r="M44" s="184"/>
      <c r="N44" s="184"/>
      <c r="O44" s="185"/>
      <c r="P44" s="186"/>
      <c r="Q44" s="186"/>
      <c r="R44" s="186"/>
      <c r="S44" s="186"/>
      <c r="V44" s="186" t="s">
        <v>182</v>
      </c>
      <c r="W44" s="184"/>
      <c r="X44" s="184"/>
      <c r="Y44" s="186"/>
      <c r="Z44" s="184"/>
    </row>
    <row r="45" spans="1:28" ht="15.75">
      <c r="B45" s="237" t="s">
        <v>140</v>
      </c>
      <c r="C45" s="237"/>
      <c r="D45" s="186"/>
      <c r="E45" s="186"/>
      <c r="F45" s="186"/>
      <c r="G45" s="186"/>
      <c r="H45" s="186"/>
      <c r="I45" s="186"/>
      <c r="J45" s="186"/>
      <c r="K45" s="189"/>
      <c r="L45" s="184"/>
      <c r="M45" s="184"/>
      <c r="N45" s="184"/>
      <c r="O45" s="188"/>
      <c r="P45" s="186"/>
      <c r="Q45" s="186"/>
      <c r="R45" s="186"/>
      <c r="S45" s="186"/>
      <c r="T45" s="186"/>
      <c r="U45" s="186"/>
      <c r="V45" s="186" t="s">
        <v>141</v>
      </c>
      <c r="W45" s="189"/>
      <c r="X45" s="184"/>
      <c r="Y45" s="184"/>
      <c r="Z45" s="184"/>
    </row>
    <row r="46" spans="1:28" ht="15.75">
      <c r="B46" s="191"/>
      <c r="C46" s="191"/>
      <c r="D46" s="186"/>
      <c r="E46" s="186"/>
      <c r="F46" s="186"/>
      <c r="G46" s="186"/>
      <c r="H46" s="186"/>
      <c r="I46" s="186"/>
      <c r="J46" s="186"/>
      <c r="K46" s="189"/>
      <c r="L46" s="184"/>
      <c r="M46" s="184"/>
      <c r="N46" s="184"/>
      <c r="O46" s="188"/>
      <c r="P46" s="186"/>
      <c r="Q46" s="186"/>
      <c r="R46" s="186"/>
      <c r="S46" s="186"/>
      <c r="T46" s="186"/>
      <c r="U46" s="186"/>
      <c r="V46" s="186"/>
      <c r="W46" s="189"/>
      <c r="X46" s="184"/>
      <c r="Y46" s="184"/>
      <c r="Z46" s="184"/>
    </row>
    <row r="47" spans="1:28" ht="15.75">
      <c r="C47" s="185"/>
      <c r="D47" s="186"/>
      <c r="E47" s="186"/>
      <c r="F47" s="186"/>
      <c r="G47" s="186"/>
      <c r="H47" s="186"/>
      <c r="I47" s="186"/>
      <c r="J47" s="186"/>
      <c r="K47" s="186"/>
      <c r="L47" s="184"/>
      <c r="M47" s="184"/>
      <c r="N47" s="184"/>
      <c r="O47" s="185"/>
      <c r="P47" s="186"/>
      <c r="Q47" s="186"/>
      <c r="R47" s="186"/>
      <c r="S47" s="186"/>
      <c r="T47" s="186"/>
      <c r="U47" s="186"/>
      <c r="V47" s="186"/>
      <c r="W47" s="186"/>
      <c r="X47" s="184"/>
      <c r="Y47" s="184"/>
      <c r="Z47" s="184"/>
    </row>
    <row r="48" spans="1:28" ht="15.75">
      <c r="C48" s="185"/>
      <c r="D48" s="186"/>
      <c r="E48" s="186"/>
      <c r="F48" s="186"/>
      <c r="G48" s="186"/>
      <c r="H48" s="186"/>
      <c r="I48" s="186"/>
      <c r="J48" s="184"/>
      <c r="K48" s="186"/>
      <c r="L48" s="184"/>
      <c r="M48" s="184"/>
      <c r="N48" s="184"/>
      <c r="O48" s="185"/>
      <c r="P48" s="186"/>
      <c r="Q48" s="186"/>
      <c r="R48" s="186"/>
      <c r="S48" s="186"/>
      <c r="T48" s="186"/>
      <c r="U48" s="186"/>
      <c r="V48" s="184"/>
      <c r="W48" s="186"/>
      <c r="X48" s="184"/>
      <c r="Y48" s="184"/>
      <c r="Z48" s="184"/>
    </row>
    <row r="49" spans="2:26" ht="15.75">
      <c r="B49" s="251" t="s">
        <v>180</v>
      </c>
      <c r="C49" s="251"/>
      <c r="D49" s="186"/>
      <c r="E49" s="186"/>
      <c r="F49" s="186"/>
      <c r="G49" s="186"/>
      <c r="H49" s="186"/>
      <c r="I49" s="186"/>
      <c r="J49" s="186"/>
      <c r="K49" s="189"/>
      <c r="L49" s="184"/>
      <c r="M49" s="184"/>
      <c r="N49" s="184"/>
      <c r="O49" s="185"/>
      <c r="P49" s="186"/>
      <c r="Q49" s="186"/>
      <c r="R49" s="186"/>
      <c r="S49" s="186"/>
      <c r="T49" s="186"/>
      <c r="U49" s="186"/>
      <c r="V49" s="195" t="s">
        <v>178</v>
      </c>
      <c r="W49" s="195"/>
      <c r="X49" s="184"/>
      <c r="Y49" s="184"/>
      <c r="Z49" s="184"/>
    </row>
    <row r="50" spans="2:26" ht="15.75">
      <c r="B50" s="251" t="s">
        <v>181</v>
      </c>
      <c r="C50" s="251"/>
      <c r="D50" s="186"/>
      <c r="E50" s="186"/>
      <c r="F50" s="186"/>
      <c r="G50" s="186"/>
      <c r="H50" s="186"/>
      <c r="I50" s="186"/>
      <c r="J50" s="186"/>
      <c r="K50" s="190"/>
      <c r="L50" s="184"/>
      <c r="M50" s="184"/>
      <c r="N50" s="184"/>
      <c r="O50" s="188"/>
      <c r="P50" s="186"/>
      <c r="Q50" s="186"/>
      <c r="R50" s="186"/>
      <c r="S50" s="186"/>
      <c r="T50" s="186"/>
      <c r="U50" s="186"/>
      <c r="V50" s="186" t="s">
        <v>179</v>
      </c>
      <c r="W50" s="190"/>
      <c r="X50" s="184"/>
      <c r="Y50" s="184"/>
      <c r="Z50" s="184"/>
    </row>
    <row r="51" spans="2:26">
      <c r="C51" s="125" t="s">
        <v>57</v>
      </c>
    </row>
    <row r="52" spans="2:26">
      <c r="C52" s="174" t="s">
        <v>20</v>
      </c>
      <c r="D52" s="174" t="s">
        <v>21</v>
      </c>
    </row>
    <row r="53" spans="2:26">
      <c r="C53" s="174" t="s">
        <v>22</v>
      </c>
      <c r="V53" s="125" t="s">
        <v>56</v>
      </c>
    </row>
    <row r="54" spans="2:26">
      <c r="C54" s="125" t="s">
        <v>23</v>
      </c>
      <c r="D54" s="125" t="s">
        <v>132</v>
      </c>
      <c r="V54" s="128" t="s">
        <v>43</v>
      </c>
    </row>
    <row r="55" spans="2:26">
      <c r="T55" s="175" t="s">
        <v>14</v>
      </c>
    </row>
    <row r="56" spans="2:26">
      <c r="T56" s="175" t="s">
        <v>15</v>
      </c>
      <c r="U56" s="175" t="s">
        <v>38</v>
      </c>
    </row>
    <row r="57" spans="2:26" ht="18" customHeight="1">
      <c r="C57" s="242" t="s">
        <v>26</v>
      </c>
      <c r="D57" s="242"/>
      <c r="E57" s="242"/>
      <c r="F57" s="242" t="s">
        <v>133</v>
      </c>
      <c r="G57" s="242"/>
      <c r="H57" s="242"/>
      <c r="I57" s="242"/>
      <c r="T57" s="175" t="s">
        <v>39</v>
      </c>
      <c r="U57" s="175" t="s">
        <v>42</v>
      </c>
    </row>
    <row r="58" spans="2:26">
      <c r="C58" s="242" t="s">
        <v>134</v>
      </c>
      <c r="D58" s="242"/>
      <c r="E58" s="242"/>
      <c r="F58" s="242" t="s">
        <v>27</v>
      </c>
      <c r="G58" s="242"/>
      <c r="H58" s="242"/>
      <c r="I58" s="242"/>
      <c r="T58" s="125" t="s">
        <v>40</v>
      </c>
    </row>
    <row r="59" spans="2:26" ht="18" customHeight="1">
      <c r="C59" s="242" t="s">
        <v>135</v>
      </c>
      <c r="D59" s="242"/>
      <c r="E59" s="242"/>
      <c r="F59" s="242" t="s">
        <v>136</v>
      </c>
      <c r="G59" s="242"/>
      <c r="H59" s="242"/>
      <c r="I59" s="242"/>
      <c r="U59" s="125" t="s">
        <v>41</v>
      </c>
    </row>
    <row r="60" spans="2:26" ht="18" customHeight="1">
      <c r="C60" s="242" t="s">
        <v>29</v>
      </c>
      <c r="D60" s="242"/>
      <c r="E60" s="242"/>
      <c r="F60" s="242" t="s">
        <v>137</v>
      </c>
      <c r="G60" s="242"/>
      <c r="H60" s="242"/>
      <c r="I60" s="242"/>
    </row>
    <row r="61" spans="2:26">
      <c r="C61" s="242" t="s">
        <v>138</v>
      </c>
      <c r="D61" s="242"/>
      <c r="E61" s="242"/>
      <c r="F61" s="242" t="s">
        <v>28</v>
      </c>
      <c r="G61" s="242"/>
      <c r="H61" s="242"/>
      <c r="I61" s="242"/>
      <c r="T61" s="176" t="s">
        <v>44</v>
      </c>
    </row>
    <row r="62" spans="2:26" ht="19.5" customHeight="1">
      <c r="L62" s="173"/>
      <c r="M62" s="226"/>
      <c r="N62" s="226"/>
      <c r="O62" s="226"/>
      <c r="P62" s="226"/>
      <c r="Q62" s="226"/>
      <c r="T62" s="176" t="s">
        <v>45</v>
      </c>
    </row>
    <row r="63" spans="2:26">
      <c r="T63" s="176" t="s">
        <v>23</v>
      </c>
      <c r="W63" s="176" t="s">
        <v>139</v>
      </c>
    </row>
    <row r="65" spans="3:8" ht="48" customHeight="1">
      <c r="C65" s="238" t="str">
        <f t="shared" ref="C65" si="10">IF(B65&gt;=75,"Mampu memahami dan mengamalkan ayat Alqur'an tentang etos kerja ",IF(B65&lt;=75,"Belum mampu memahami dan mengamalkan ayat Alqur'an tentang etos kerja",""))</f>
        <v>Belum mampu memahami dan mengamalkan ayat Alqur'an tentang etos kerja</v>
      </c>
      <c r="D65" s="239"/>
      <c r="E65" s="239"/>
      <c r="F65" s="239"/>
      <c r="G65" s="177"/>
      <c r="H65" s="177"/>
    </row>
  </sheetData>
  <mergeCells count="30">
    <mergeCell ref="C65:F65"/>
    <mergeCell ref="A7:A9"/>
    <mergeCell ref="C57:E57"/>
    <mergeCell ref="C58:E58"/>
    <mergeCell ref="C59:E59"/>
    <mergeCell ref="C60:E60"/>
    <mergeCell ref="C61:E61"/>
    <mergeCell ref="F57:I57"/>
    <mergeCell ref="F58:I58"/>
    <mergeCell ref="F59:I59"/>
    <mergeCell ref="F60:I60"/>
    <mergeCell ref="F61:I61"/>
    <mergeCell ref="C7:C9"/>
    <mergeCell ref="B7:B9"/>
    <mergeCell ref="D7:N7"/>
    <mergeCell ref="L8:N8"/>
    <mergeCell ref="U4:X4"/>
    <mergeCell ref="U5:X5"/>
    <mergeCell ref="A1:AB1"/>
    <mergeCell ref="A2:AB2"/>
    <mergeCell ref="M62:Q62"/>
    <mergeCell ref="AB7:AB9"/>
    <mergeCell ref="O7:T7"/>
    <mergeCell ref="Y8:AA8"/>
    <mergeCell ref="U7:AA7"/>
    <mergeCell ref="R8:T8"/>
    <mergeCell ref="D8:H8"/>
    <mergeCell ref="B45:C45"/>
    <mergeCell ref="B49:C49"/>
    <mergeCell ref="B50:C50"/>
  </mergeCells>
  <pageMargins left="1.61" right="0.25" top="1.2480314960000001" bottom="0.24803149599999999" header="0.31496062992126" footer="0.31496062992126"/>
  <pageSetup paperSize="5" scale="65" orientation="landscape" horizontalDpi="4294967293" r:id="rId1"/>
  <rowBreaks count="1" manualBreakCount="1">
    <brk id="50" max="16383" man="1"/>
  </rowBreaks>
  <colBreaks count="1" manualBreakCount="1">
    <brk id="2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B2" sqref="B2:F12"/>
    </sheetView>
  </sheetViews>
  <sheetFormatPr defaultRowHeight="15"/>
  <cols>
    <col min="2" max="3" width="8" customWidth="1"/>
    <col min="4" max="4" width="4.42578125" customWidth="1"/>
    <col min="5" max="5" width="3.28515625" customWidth="1"/>
    <col min="6" max="6" width="7.28515625" customWidth="1"/>
  </cols>
  <sheetData>
    <row r="2" spans="2:6" ht="12" customHeight="1">
      <c r="B2" s="74" t="s">
        <v>92</v>
      </c>
      <c r="C2" s="74" t="s">
        <v>93</v>
      </c>
      <c r="D2" s="249" t="s">
        <v>94</v>
      </c>
      <c r="E2" s="250"/>
      <c r="F2" s="74" t="s">
        <v>75</v>
      </c>
    </row>
    <row r="3" spans="2:6" ht="11.25" customHeight="1">
      <c r="B3" s="75" t="s">
        <v>95</v>
      </c>
      <c r="C3" s="76">
        <v>4</v>
      </c>
      <c r="D3" s="77" t="s">
        <v>105</v>
      </c>
      <c r="E3" s="78"/>
      <c r="F3" s="246" t="s">
        <v>107</v>
      </c>
    </row>
    <row r="4" spans="2:6" ht="11.25" customHeight="1">
      <c r="B4" s="75" t="s">
        <v>96</v>
      </c>
      <c r="C4" s="76">
        <v>3.67</v>
      </c>
      <c r="D4" s="77" t="s">
        <v>105</v>
      </c>
      <c r="E4" s="78" t="s">
        <v>110</v>
      </c>
      <c r="F4" s="247"/>
    </row>
    <row r="5" spans="2:6" ht="11.25" customHeight="1">
      <c r="B5" s="75" t="s">
        <v>97</v>
      </c>
      <c r="C5" s="76">
        <v>3.33</v>
      </c>
      <c r="D5" s="77" t="s">
        <v>108</v>
      </c>
      <c r="E5" s="78" t="s">
        <v>111</v>
      </c>
      <c r="F5" s="246" t="s">
        <v>108</v>
      </c>
    </row>
    <row r="6" spans="2:6" ht="11.25" customHeight="1">
      <c r="B6" s="75" t="s">
        <v>98</v>
      </c>
      <c r="C6" s="76">
        <v>3</v>
      </c>
      <c r="D6" s="77" t="s">
        <v>108</v>
      </c>
      <c r="E6" s="78"/>
      <c r="F6" s="248"/>
    </row>
    <row r="7" spans="2:6" ht="11.25" customHeight="1">
      <c r="B7" s="75" t="s">
        <v>99</v>
      </c>
      <c r="C7" s="76">
        <v>2.67</v>
      </c>
      <c r="D7" s="77" t="s">
        <v>108</v>
      </c>
      <c r="E7" s="78" t="s">
        <v>110</v>
      </c>
      <c r="F7" s="247"/>
    </row>
    <row r="8" spans="2:6" ht="11.25" customHeight="1">
      <c r="B8" s="75" t="s">
        <v>100</v>
      </c>
      <c r="C8" s="76">
        <v>2.33</v>
      </c>
      <c r="D8" s="77" t="s">
        <v>61</v>
      </c>
      <c r="E8" s="78" t="s">
        <v>111</v>
      </c>
      <c r="F8" s="246" t="s">
        <v>61</v>
      </c>
    </row>
    <row r="9" spans="2:6" ht="11.25" customHeight="1">
      <c r="B9" s="75" t="s">
        <v>101</v>
      </c>
      <c r="C9" s="76">
        <v>2</v>
      </c>
      <c r="D9" s="77" t="s">
        <v>61</v>
      </c>
      <c r="E9" s="78"/>
      <c r="F9" s="248"/>
    </row>
    <row r="10" spans="2:6" ht="11.25" customHeight="1">
      <c r="B10" s="75" t="s">
        <v>102</v>
      </c>
      <c r="C10" s="76">
        <v>1.67</v>
      </c>
      <c r="D10" s="77" t="s">
        <v>61</v>
      </c>
      <c r="E10" s="78" t="s">
        <v>110</v>
      </c>
      <c r="F10" s="247"/>
    </row>
    <row r="11" spans="2:6" ht="11.25" customHeight="1">
      <c r="B11" s="75" t="s">
        <v>103</v>
      </c>
      <c r="C11" s="76">
        <v>1.33</v>
      </c>
      <c r="D11" s="77" t="s">
        <v>106</v>
      </c>
      <c r="E11" s="78" t="s">
        <v>111</v>
      </c>
      <c r="F11" s="246" t="s">
        <v>109</v>
      </c>
    </row>
    <row r="12" spans="2:6" ht="11.25" customHeight="1">
      <c r="B12" s="79" t="s">
        <v>104</v>
      </c>
      <c r="C12" s="80">
        <v>1</v>
      </c>
      <c r="D12" s="77" t="s">
        <v>106</v>
      </c>
      <c r="E12" s="78"/>
      <c r="F12" s="247"/>
    </row>
  </sheetData>
  <mergeCells count="5">
    <mergeCell ref="F3:F4"/>
    <mergeCell ref="F5:F7"/>
    <mergeCell ref="F8:F10"/>
    <mergeCell ref="F11:F12"/>
    <mergeCell ref="D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A39" zoomScale="90" zoomScaleNormal="90" zoomScaleSheetLayoutView="80" workbookViewId="0">
      <selection activeCell="B50" sqref="B50:C50"/>
    </sheetView>
  </sheetViews>
  <sheetFormatPr defaultRowHeight="15"/>
  <cols>
    <col min="1" max="1" width="3.85546875" style="125" customWidth="1"/>
    <col min="2" max="2" width="7.140625" style="125" customWidth="1"/>
    <col min="3" max="3" width="37.140625" style="125" customWidth="1"/>
    <col min="4" max="8" width="4.28515625" style="125" customWidth="1"/>
    <col min="9" max="17" width="5.140625" style="125" customWidth="1"/>
    <col min="18" max="20" width="6.7109375" style="125" customWidth="1"/>
    <col min="21" max="21" width="7.28515625" style="125" customWidth="1"/>
    <col min="22" max="22" width="7.5703125" style="125" customWidth="1"/>
    <col min="23" max="23" width="9.7109375" style="125" customWidth="1"/>
    <col min="24" max="24" width="7.42578125" style="125" customWidth="1"/>
    <col min="25" max="27" width="6.7109375" style="125" customWidth="1"/>
    <col min="28" max="28" width="10.28515625" style="125" customWidth="1"/>
    <col min="29" max="16384" width="9.140625" style="125"/>
  </cols>
  <sheetData>
    <row r="1" spans="1:30">
      <c r="A1" s="225" t="s">
        <v>91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1:30">
      <c r="A2" s="225" t="s">
        <v>144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1:30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30">
      <c r="A4" s="127"/>
      <c r="B4" s="124" t="s">
        <v>88</v>
      </c>
      <c r="C4" s="124"/>
      <c r="D4" s="124" t="s">
        <v>142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T4" s="128"/>
      <c r="U4" s="224" t="s">
        <v>86</v>
      </c>
      <c r="V4" s="224"/>
      <c r="W4" s="224"/>
      <c r="X4" s="224"/>
      <c r="Y4" s="128" t="s">
        <v>130</v>
      </c>
    </row>
    <row r="5" spans="1:30">
      <c r="A5" s="127"/>
      <c r="B5" s="124" t="s">
        <v>89</v>
      </c>
      <c r="C5" s="124"/>
      <c r="D5" s="124" t="s">
        <v>183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T5" s="129"/>
      <c r="U5" s="224" t="s">
        <v>87</v>
      </c>
      <c r="V5" s="224"/>
      <c r="W5" s="224"/>
      <c r="X5" s="224"/>
      <c r="Y5" s="129" t="s">
        <v>131</v>
      </c>
    </row>
    <row r="6" spans="1:30" ht="15.75" thickBot="1">
      <c r="A6" s="127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30"/>
      <c r="P6" s="130"/>
      <c r="Q6" s="130"/>
      <c r="R6" s="130"/>
      <c r="S6" s="129"/>
      <c r="T6" s="129"/>
      <c r="U6" s="128"/>
      <c r="V6" s="129"/>
      <c r="W6" s="131"/>
    </row>
    <row r="7" spans="1:30">
      <c r="A7" s="240" t="s">
        <v>0</v>
      </c>
      <c r="B7" s="243" t="s">
        <v>17</v>
      </c>
      <c r="C7" s="240" t="s">
        <v>16</v>
      </c>
      <c r="D7" s="229" t="s">
        <v>13</v>
      </c>
      <c r="E7" s="230"/>
      <c r="F7" s="230"/>
      <c r="G7" s="230"/>
      <c r="H7" s="230"/>
      <c r="I7" s="230"/>
      <c r="J7" s="230"/>
      <c r="K7" s="230"/>
      <c r="L7" s="230"/>
      <c r="M7" s="230"/>
      <c r="N7" s="231"/>
      <c r="O7" s="229" t="s">
        <v>50</v>
      </c>
      <c r="P7" s="230"/>
      <c r="Q7" s="230"/>
      <c r="R7" s="230"/>
      <c r="S7" s="230"/>
      <c r="T7" s="231"/>
      <c r="U7" s="229" t="s">
        <v>15</v>
      </c>
      <c r="V7" s="230"/>
      <c r="W7" s="230"/>
      <c r="X7" s="230"/>
      <c r="Y7" s="230"/>
      <c r="Z7" s="230"/>
      <c r="AA7" s="231"/>
      <c r="AB7" s="227" t="s">
        <v>18</v>
      </c>
    </row>
    <row r="8" spans="1:30" ht="15.75" customHeight="1">
      <c r="A8" s="241"/>
      <c r="B8" s="244"/>
      <c r="C8" s="241"/>
      <c r="D8" s="234" t="s">
        <v>1</v>
      </c>
      <c r="E8" s="235"/>
      <c r="F8" s="235"/>
      <c r="G8" s="235"/>
      <c r="H8" s="236"/>
      <c r="I8" s="133" t="s">
        <v>2</v>
      </c>
      <c r="J8" s="133" t="s">
        <v>4</v>
      </c>
      <c r="K8" s="133" t="s">
        <v>4</v>
      </c>
      <c r="L8" s="232" t="s">
        <v>7</v>
      </c>
      <c r="M8" s="232"/>
      <c r="N8" s="233"/>
      <c r="O8" s="134" t="s">
        <v>4</v>
      </c>
      <c r="P8" s="135" t="s">
        <v>4</v>
      </c>
      <c r="Q8" s="135" t="s">
        <v>4</v>
      </c>
      <c r="R8" s="232" t="s">
        <v>7</v>
      </c>
      <c r="S8" s="232"/>
      <c r="T8" s="233"/>
      <c r="U8" s="136" t="s">
        <v>4</v>
      </c>
      <c r="V8" s="137" t="s">
        <v>4</v>
      </c>
      <c r="W8" s="137" t="s">
        <v>4</v>
      </c>
      <c r="X8" s="137" t="s">
        <v>4</v>
      </c>
      <c r="Y8" s="232" t="s">
        <v>7</v>
      </c>
      <c r="Z8" s="232"/>
      <c r="AA8" s="233"/>
      <c r="AB8" s="228"/>
    </row>
    <row r="9" spans="1:30" ht="16.5" customHeight="1">
      <c r="A9" s="241"/>
      <c r="B9" s="245"/>
      <c r="C9" s="241"/>
      <c r="D9" s="138" t="s">
        <v>35</v>
      </c>
      <c r="E9" s="139" t="s">
        <v>35</v>
      </c>
      <c r="F9" s="139" t="s">
        <v>35</v>
      </c>
      <c r="G9" s="139" t="s">
        <v>35</v>
      </c>
      <c r="H9" s="139" t="s">
        <v>35</v>
      </c>
      <c r="I9" s="139" t="s">
        <v>3</v>
      </c>
      <c r="J9" s="139" t="s">
        <v>5</v>
      </c>
      <c r="K9" s="139" t="s">
        <v>6</v>
      </c>
      <c r="L9" s="180" t="s">
        <v>24</v>
      </c>
      <c r="M9" s="178" t="s">
        <v>9</v>
      </c>
      <c r="N9" s="140" t="s">
        <v>10</v>
      </c>
      <c r="O9" s="182" t="s">
        <v>34</v>
      </c>
      <c r="P9" s="142" t="s">
        <v>36</v>
      </c>
      <c r="Q9" s="142" t="s">
        <v>30</v>
      </c>
      <c r="R9" s="178" t="s">
        <v>25</v>
      </c>
      <c r="S9" s="139" t="s">
        <v>9</v>
      </c>
      <c r="T9" s="140" t="s">
        <v>10</v>
      </c>
      <c r="U9" s="143" t="s">
        <v>129</v>
      </c>
      <c r="V9" s="144" t="s">
        <v>32</v>
      </c>
      <c r="W9" s="144" t="s">
        <v>33</v>
      </c>
      <c r="X9" s="144" t="s">
        <v>19</v>
      </c>
      <c r="Y9" s="178" t="s">
        <v>25</v>
      </c>
      <c r="Z9" s="139" t="s">
        <v>9</v>
      </c>
      <c r="AA9" s="140" t="s">
        <v>10</v>
      </c>
      <c r="AB9" s="228"/>
    </row>
    <row r="10" spans="1:30" ht="12" customHeight="1" thickBot="1">
      <c r="A10" s="145">
        <v>1</v>
      </c>
      <c r="B10" s="145">
        <v>2</v>
      </c>
      <c r="C10" s="145">
        <v>3</v>
      </c>
      <c r="D10" s="146">
        <v>4</v>
      </c>
      <c r="E10" s="147">
        <v>5</v>
      </c>
      <c r="F10" s="147">
        <v>6</v>
      </c>
      <c r="G10" s="147">
        <v>7</v>
      </c>
      <c r="H10" s="147">
        <v>8</v>
      </c>
      <c r="I10" s="147">
        <v>9</v>
      </c>
      <c r="J10" s="147">
        <v>10</v>
      </c>
      <c r="K10" s="147">
        <v>11</v>
      </c>
      <c r="L10" s="147">
        <v>12</v>
      </c>
      <c r="M10" s="147">
        <v>13</v>
      </c>
      <c r="N10" s="147">
        <v>14</v>
      </c>
      <c r="O10" s="147">
        <v>15</v>
      </c>
      <c r="P10" s="147">
        <v>16</v>
      </c>
      <c r="Q10" s="147">
        <v>17</v>
      </c>
      <c r="R10" s="147">
        <v>18</v>
      </c>
      <c r="S10" s="147">
        <v>19</v>
      </c>
      <c r="T10" s="147">
        <v>20</v>
      </c>
      <c r="U10" s="147">
        <v>21</v>
      </c>
      <c r="V10" s="147">
        <v>22</v>
      </c>
      <c r="W10" s="147">
        <v>23</v>
      </c>
      <c r="X10" s="147">
        <v>24</v>
      </c>
      <c r="Y10" s="147">
        <v>25</v>
      </c>
      <c r="Z10" s="147">
        <v>26</v>
      </c>
      <c r="AA10" s="147">
        <v>27</v>
      </c>
      <c r="AB10" s="147">
        <v>28</v>
      </c>
    </row>
    <row r="11" spans="1:30" ht="15" customHeight="1" thickTop="1" thickBot="1">
      <c r="A11" s="148">
        <v>1</v>
      </c>
      <c r="B11" s="193">
        <v>8822</v>
      </c>
      <c r="C11" s="192" t="s">
        <v>145</v>
      </c>
      <c r="D11" s="149">
        <v>75</v>
      </c>
      <c r="E11" s="150">
        <v>75</v>
      </c>
      <c r="F11" s="149">
        <v>80</v>
      </c>
      <c r="G11" s="149">
        <v>83</v>
      </c>
      <c r="H11" s="149"/>
      <c r="I11" s="151">
        <f>AVERAGE(D11:G11)</f>
        <v>78.25</v>
      </c>
      <c r="J11" s="151"/>
      <c r="K11" s="151"/>
      <c r="L11" s="151">
        <f>AVERAGE(I11:K11)</f>
        <v>78.25</v>
      </c>
      <c r="M11" s="151" t="str">
        <f>IF(L11&gt;=86,"4",IF(L11&gt;=81,"3.66",IF(L11&gt;=76,"3.33",IF(L11&gt;=71,"3",IF(L11&gt;=66,"2.66",IF(L11&gt;=61,"2.33",IF(L11&gt;=56,"2","1")))))))</f>
        <v>3.33</v>
      </c>
      <c r="N11" s="151" t="str">
        <f>IF(L11&gt;=86,"A",IF(L11&gt;=81,"A-",IF(L11&gt;=76,"B+",IF(L11&gt;=71,"B",IF(L11&gt;=66,"B-",IF(L11&gt;=61,"C+",IF(L11&gt;=56,"C","D")))))))</f>
        <v>B+</v>
      </c>
      <c r="O11" s="150">
        <v>85</v>
      </c>
      <c r="P11" s="151"/>
      <c r="Q11" s="151"/>
      <c r="R11" s="151">
        <f>AVERAGE(O11:Q11)</f>
        <v>85</v>
      </c>
      <c r="S11" s="151" t="str">
        <f>IF(R11&gt;=86,"4",IF(R11&gt;=81,"3.66",IF(R11&gt;=76,"3.33",IF(R11&gt;=71,"3",IF(R11&gt;=66,"2.66",IF(R11&gt;=61,"2.33",IF(R11&gt;=56,"2","1")))))))</f>
        <v>3.66</v>
      </c>
      <c r="T11" s="153" t="str">
        <f>IF(R11&gt;=86,"A",IF(R11&gt;=81,"A-",IF(R11&gt;=76,"B+",IF(R11&gt;=71,"B",IF(R11&gt;=66,"B-",IF(R11&gt;=61,"C+",IF(R11&gt;=56,"C","D")))))))</f>
        <v>A-</v>
      </c>
      <c r="U11" s="152">
        <v>80</v>
      </c>
      <c r="V11" s="154">
        <v>78</v>
      </c>
      <c r="W11" s="152">
        <v>85</v>
      </c>
      <c r="X11" s="154"/>
      <c r="Y11" s="151">
        <f>AVERAGE(U11:X11)</f>
        <v>81</v>
      </c>
      <c r="Z11" s="151" t="str">
        <f>IF(Y11&gt;=86,"4",IF(Y11&gt;=81,"3.66",IF(Y11&gt;=76,"3.33",IF(Y11&gt;=71,"3",IF(Y11&gt;=66,"2.66",IF(Y11&gt;=61,"2.33",IF(Y11&gt;=56,"2","1")))))))</f>
        <v>3.66</v>
      </c>
      <c r="AA11" s="153" t="str">
        <f>IF(Y11&gt;=86,"A",IF(Y11&gt;=81,"A-",IF(Y11&gt;=76,"B+",IF(Y11&gt;=71,"B",IF(Y11&gt;=66,"B-",IF(Y11&gt;=61,"C+",IF(Y11&gt;=56,"C","D")))))))</f>
        <v>A-</v>
      </c>
      <c r="AB11" s="155"/>
      <c r="AD11" s="156">
        <f>Y11/15-2.66</f>
        <v>2.74</v>
      </c>
    </row>
    <row r="12" spans="1:30" ht="15" customHeight="1" thickTop="1" thickBot="1">
      <c r="A12" s="157">
        <v>2</v>
      </c>
      <c r="B12" s="193">
        <v>8823</v>
      </c>
      <c r="C12" s="192" t="s">
        <v>146</v>
      </c>
      <c r="D12" s="150">
        <v>75</v>
      </c>
      <c r="E12" s="150">
        <v>75</v>
      </c>
      <c r="F12" s="150">
        <v>90</v>
      </c>
      <c r="G12" s="150">
        <v>61</v>
      </c>
      <c r="H12" s="150"/>
      <c r="I12" s="151">
        <f t="shared" ref="I12:I42" si="0">AVERAGE(D12:G12)</f>
        <v>75.25</v>
      </c>
      <c r="J12" s="158"/>
      <c r="K12" s="158"/>
      <c r="L12" s="151">
        <f t="shared" ref="L12:L42" si="1">AVERAGE(I12:K12)</f>
        <v>75.25</v>
      </c>
      <c r="M12" s="151" t="str">
        <f t="shared" ref="M12:M42" si="2">IF(L12&gt;=86,"4",IF(L12&gt;=81,"3.66",IF(L12&gt;=76,"3.33",IF(L12&gt;=71,"3",IF(L12&gt;=66,"2.66",IF(L12&gt;=61,"2.33",IF(L12&gt;=56,"2","1")))))))</f>
        <v>3</v>
      </c>
      <c r="N12" s="151" t="str">
        <f t="shared" ref="N12:N42" si="3">IF(L12&gt;=86,"A",IF(L12&gt;=81,"A-",IF(L12&gt;=76,"B+",IF(L12&gt;=71,"B",IF(L12&gt;=66,"B-",IF(L12&gt;=61,"C+",IF(L12&gt;=56,"C","D")))))))</f>
        <v>B</v>
      </c>
      <c r="O12" s="150">
        <v>85</v>
      </c>
      <c r="P12" s="158"/>
      <c r="Q12" s="158"/>
      <c r="R12" s="151">
        <f t="shared" ref="R12:R42" si="4">AVERAGE(O12:Q12)</f>
        <v>85</v>
      </c>
      <c r="S12" s="151" t="str">
        <f t="shared" ref="S12:S42" si="5">IF(R12&gt;=86,"4",IF(R12&gt;=81,"3.66",IF(R12&gt;=76,"3.33",IF(R12&gt;=71,"3",IF(R12&gt;=66,"2.66",IF(R12&gt;=61,"2.33",IF(R12&gt;=56,"2","1")))))))</f>
        <v>3.66</v>
      </c>
      <c r="T12" s="153" t="str">
        <f t="shared" ref="T12:T42" si="6">IF(R12&gt;=86,"A",IF(R12&gt;=81,"A-",IF(R12&gt;=76,"B+",IF(R12&gt;=71,"B",IF(R12&gt;=66,"B-",IF(R12&gt;=61,"C+",IF(R12&gt;=56,"C","D")))))))</f>
        <v>A-</v>
      </c>
      <c r="U12" s="152">
        <v>80</v>
      </c>
      <c r="V12" s="154">
        <v>78</v>
      </c>
      <c r="W12" s="152">
        <v>85</v>
      </c>
      <c r="X12" s="159"/>
      <c r="Y12" s="151">
        <f t="shared" ref="Y12:Y42" si="7">AVERAGE(U12:X12)</f>
        <v>81</v>
      </c>
      <c r="Z12" s="151" t="str">
        <f t="shared" ref="Z12:Z42" si="8">IF(Y12&gt;=86,"4",IF(Y12&gt;=81,"3.66",IF(Y12&gt;=76,"3.33",IF(Y12&gt;=71,"3",IF(Y12&gt;=66,"2.66",IF(Y12&gt;=61,"2.33",IF(Y12&gt;=56,"2","1")))))))</f>
        <v>3.66</v>
      </c>
      <c r="AA12" s="153" t="str">
        <f t="shared" ref="AA12:AA42" si="9">IF(Y12&gt;=86,"A",IF(Y12&gt;=81,"A-",IF(Y12&gt;=76,"B+",IF(Y12&gt;=71,"B",IF(Y12&gt;=66,"B-",IF(Y12&gt;=61,"C+",IF(Y12&gt;=56,"C","D")))))))</f>
        <v>A-</v>
      </c>
      <c r="AB12" s="160"/>
    </row>
    <row r="13" spans="1:30" ht="15" customHeight="1" thickTop="1" thickBot="1">
      <c r="A13" s="157">
        <v>3</v>
      </c>
      <c r="B13" s="193">
        <v>8824</v>
      </c>
      <c r="C13" s="192" t="s">
        <v>147</v>
      </c>
      <c r="D13" s="150">
        <v>75</v>
      </c>
      <c r="E13" s="150">
        <v>75</v>
      </c>
      <c r="F13" s="150">
        <v>90</v>
      </c>
      <c r="G13" s="150">
        <v>81</v>
      </c>
      <c r="H13" s="150"/>
      <c r="I13" s="151">
        <f t="shared" si="0"/>
        <v>80.25</v>
      </c>
      <c r="J13" s="158"/>
      <c r="K13" s="158"/>
      <c r="L13" s="151">
        <f t="shared" si="1"/>
        <v>80.25</v>
      </c>
      <c r="M13" s="151" t="str">
        <f t="shared" si="2"/>
        <v>3.33</v>
      </c>
      <c r="N13" s="151" t="str">
        <f t="shared" si="3"/>
        <v>B+</v>
      </c>
      <c r="O13" s="150">
        <v>85</v>
      </c>
      <c r="P13" s="158"/>
      <c r="Q13" s="158"/>
      <c r="R13" s="151">
        <f t="shared" si="4"/>
        <v>85</v>
      </c>
      <c r="S13" s="151" t="str">
        <f t="shared" si="5"/>
        <v>3.66</v>
      </c>
      <c r="T13" s="153" t="str">
        <f t="shared" si="6"/>
        <v>A-</v>
      </c>
      <c r="U13" s="152">
        <v>80</v>
      </c>
      <c r="V13" s="154">
        <v>78</v>
      </c>
      <c r="W13" s="152">
        <v>85</v>
      </c>
      <c r="X13" s="159"/>
      <c r="Y13" s="151">
        <f t="shared" si="7"/>
        <v>81</v>
      </c>
      <c r="Z13" s="151" t="str">
        <f t="shared" si="8"/>
        <v>3.66</v>
      </c>
      <c r="AA13" s="153" t="str">
        <f t="shared" si="9"/>
        <v>A-</v>
      </c>
      <c r="AB13" s="160"/>
    </row>
    <row r="14" spans="1:30" ht="15" customHeight="1" thickTop="1" thickBot="1">
      <c r="A14" s="157">
        <v>4</v>
      </c>
      <c r="B14" s="193">
        <v>8825</v>
      </c>
      <c r="C14" s="192" t="s">
        <v>148</v>
      </c>
      <c r="D14" s="150">
        <v>75</v>
      </c>
      <c r="E14" s="150">
        <v>85</v>
      </c>
      <c r="F14" s="150">
        <v>90</v>
      </c>
      <c r="G14" s="150">
        <v>65</v>
      </c>
      <c r="H14" s="150"/>
      <c r="I14" s="151">
        <f t="shared" si="0"/>
        <v>78.75</v>
      </c>
      <c r="J14" s="158"/>
      <c r="K14" s="158"/>
      <c r="L14" s="151">
        <f t="shared" si="1"/>
        <v>78.75</v>
      </c>
      <c r="M14" s="151" t="str">
        <f t="shared" si="2"/>
        <v>3.33</v>
      </c>
      <c r="N14" s="151" t="str">
        <f t="shared" si="3"/>
        <v>B+</v>
      </c>
      <c r="O14" s="150">
        <v>90</v>
      </c>
      <c r="P14" s="158"/>
      <c r="Q14" s="158"/>
      <c r="R14" s="151">
        <f t="shared" si="4"/>
        <v>90</v>
      </c>
      <c r="S14" s="151" t="str">
        <f t="shared" si="5"/>
        <v>4</v>
      </c>
      <c r="T14" s="153" t="str">
        <f t="shared" si="6"/>
        <v>A</v>
      </c>
      <c r="U14" s="152">
        <v>80</v>
      </c>
      <c r="V14" s="154">
        <v>78</v>
      </c>
      <c r="W14" s="152">
        <v>85</v>
      </c>
      <c r="X14" s="159"/>
      <c r="Y14" s="151">
        <f t="shared" si="7"/>
        <v>81</v>
      </c>
      <c r="Z14" s="151" t="str">
        <f t="shared" si="8"/>
        <v>3.66</v>
      </c>
      <c r="AA14" s="153" t="str">
        <f t="shared" si="9"/>
        <v>A-</v>
      </c>
      <c r="AB14" s="160"/>
    </row>
    <row r="15" spans="1:30" ht="15" customHeight="1" thickTop="1" thickBot="1">
      <c r="A15" s="157">
        <v>5</v>
      </c>
      <c r="B15" s="193">
        <v>8826</v>
      </c>
      <c r="C15" s="192" t="s">
        <v>149</v>
      </c>
      <c r="D15" s="150">
        <v>75</v>
      </c>
      <c r="E15" s="150">
        <v>85</v>
      </c>
      <c r="F15" s="150">
        <v>90</v>
      </c>
      <c r="G15" s="150">
        <v>78</v>
      </c>
      <c r="H15" s="150"/>
      <c r="I15" s="151">
        <f t="shared" si="0"/>
        <v>82</v>
      </c>
      <c r="J15" s="158"/>
      <c r="K15" s="158"/>
      <c r="L15" s="151">
        <f t="shared" si="1"/>
        <v>82</v>
      </c>
      <c r="M15" s="151" t="str">
        <f t="shared" si="2"/>
        <v>3.66</v>
      </c>
      <c r="N15" s="151" t="str">
        <f t="shared" si="3"/>
        <v>A-</v>
      </c>
      <c r="O15" s="150">
        <v>90</v>
      </c>
      <c r="P15" s="158"/>
      <c r="Q15" s="158"/>
      <c r="R15" s="151">
        <f t="shared" si="4"/>
        <v>90</v>
      </c>
      <c r="S15" s="151" t="str">
        <f t="shared" si="5"/>
        <v>4</v>
      </c>
      <c r="T15" s="153" t="str">
        <f t="shared" si="6"/>
        <v>A</v>
      </c>
      <c r="U15" s="152">
        <v>80</v>
      </c>
      <c r="V15" s="154">
        <v>78</v>
      </c>
      <c r="W15" s="152">
        <v>85</v>
      </c>
      <c r="X15" s="159"/>
      <c r="Y15" s="151">
        <f t="shared" si="7"/>
        <v>81</v>
      </c>
      <c r="Z15" s="151" t="str">
        <f t="shared" si="8"/>
        <v>3.66</v>
      </c>
      <c r="AA15" s="153" t="str">
        <f t="shared" si="9"/>
        <v>A-</v>
      </c>
      <c r="AB15" s="160"/>
    </row>
    <row r="16" spans="1:30" ht="15" customHeight="1" thickTop="1" thickBot="1">
      <c r="A16" s="157">
        <v>6</v>
      </c>
      <c r="B16" s="193">
        <v>8827</v>
      </c>
      <c r="C16" s="192" t="s">
        <v>150</v>
      </c>
      <c r="D16" s="150">
        <v>75</v>
      </c>
      <c r="E16" s="150">
        <v>85</v>
      </c>
      <c r="F16" s="150">
        <v>90</v>
      </c>
      <c r="G16" s="150">
        <v>78</v>
      </c>
      <c r="H16" s="150"/>
      <c r="I16" s="151">
        <f t="shared" si="0"/>
        <v>82</v>
      </c>
      <c r="J16" s="158"/>
      <c r="K16" s="158"/>
      <c r="L16" s="151">
        <f t="shared" si="1"/>
        <v>82</v>
      </c>
      <c r="M16" s="151" t="str">
        <f t="shared" si="2"/>
        <v>3.66</v>
      </c>
      <c r="N16" s="151" t="str">
        <f t="shared" si="3"/>
        <v>A-</v>
      </c>
      <c r="O16" s="150">
        <v>90</v>
      </c>
      <c r="P16" s="158"/>
      <c r="Q16" s="158"/>
      <c r="R16" s="151">
        <f t="shared" si="4"/>
        <v>90</v>
      </c>
      <c r="S16" s="151" t="str">
        <f t="shared" si="5"/>
        <v>4</v>
      </c>
      <c r="T16" s="153" t="str">
        <f t="shared" si="6"/>
        <v>A</v>
      </c>
      <c r="U16" s="152">
        <v>80</v>
      </c>
      <c r="V16" s="154">
        <v>78</v>
      </c>
      <c r="W16" s="152">
        <v>85</v>
      </c>
      <c r="X16" s="159"/>
      <c r="Y16" s="151">
        <f t="shared" si="7"/>
        <v>81</v>
      </c>
      <c r="Z16" s="151" t="str">
        <f t="shared" si="8"/>
        <v>3.66</v>
      </c>
      <c r="AA16" s="153" t="str">
        <f t="shared" si="9"/>
        <v>A-</v>
      </c>
      <c r="AB16" s="160"/>
    </row>
    <row r="17" spans="1:28" ht="16.5" thickTop="1" thickBot="1">
      <c r="A17" s="157">
        <v>7</v>
      </c>
      <c r="B17" s="193">
        <v>8828</v>
      </c>
      <c r="C17" s="192" t="s">
        <v>151</v>
      </c>
      <c r="D17" s="150">
        <v>75</v>
      </c>
      <c r="E17" s="150">
        <v>75</v>
      </c>
      <c r="F17" s="150">
        <v>90</v>
      </c>
      <c r="G17" s="150">
        <v>68</v>
      </c>
      <c r="H17" s="150"/>
      <c r="I17" s="151">
        <f t="shared" si="0"/>
        <v>77</v>
      </c>
      <c r="J17" s="158"/>
      <c r="K17" s="158"/>
      <c r="L17" s="151">
        <f t="shared" si="1"/>
        <v>77</v>
      </c>
      <c r="M17" s="151" t="str">
        <f t="shared" si="2"/>
        <v>3.33</v>
      </c>
      <c r="N17" s="151" t="str">
        <f t="shared" si="3"/>
        <v>B+</v>
      </c>
      <c r="O17" s="150">
        <v>85</v>
      </c>
      <c r="P17" s="158"/>
      <c r="Q17" s="158"/>
      <c r="R17" s="151">
        <f t="shared" si="4"/>
        <v>85</v>
      </c>
      <c r="S17" s="151" t="str">
        <f t="shared" si="5"/>
        <v>3.66</v>
      </c>
      <c r="T17" s="153" t="str">
        <f t="shared" si="6"/>
        <v>A-</v>
      </c>
      <c r="U17" s="152">
        <v>80</v>
      </c>
      <c r="V17" s="154">
        <v>78</v>
      </c>
      <c r="W17" s="152">
        <v>85</v>
      </c>
      <c r="X17" s="159"/>
      <c r="Y17" s="151">
        <f t="shared" si="7"/>
        <v>81</v>
      </c>
      <c r="Z17" s="151" t="str">
        <f t="shared" si="8"/>
        <v>3.66</v>
      </c>
      <c r="AA17" s="153" t="str">
        <f t="shared" si="9"/>
        <v>A-</v>
      </c>
      <c r="AB17" s="160"/>
    </row>
    <row r="18" spans="1:28" ht="16.5" thickTop="1" thickBot="1">
      <c r="A18" s="157">
        <v>8</v>
      </c>
      <c r="B18" s="193">
        <v>8829</v>
      </c>
      <c r="C18" s="194" t="s">
        <v>152</v>
      </c>
      <c r="D18" s="150">
        <v>75</v>
      </c>
      <c r="E18" s="150">
        <v>75</v>
      </c>
      <c r="F18" s="150">
        <v>90</v>
      </c>
      <c r="G18" s="150">
        <v>65</v>
      </c>
      <c r="H18" s="150"/>
      <c r="I18" s="151">
        <f t="shared" si="0"/>
        <v>76.25</v>
      </c>
      <c r="J18" s="158"/>
      <c r="K18" s="158"/>
      <c r="L18" s="151">
        <f t="shared" si="1"/>
        <v>76.25</v>
      </c>
      <c r="M18" s="151" t="str">
        <f t="shared" si="2"/>
        <v>3.33</v>
      </c>
      <c r="N18" s="151" t="str">
        <f t="shared" si="3"/>
        <v>B+</v>
      </c>
      <c r="O18" s="150">
        <v>85</v>
      </c>
      <c r="P18" s="158"/>
      <c r="Q18" s="158"/>
      <c r="R18" s="151">
        <f t="shared" si="4"/>
        <v>85</v>
      </c>
      <c r="S18" s="151" t="str">
        <f t="shared" si="5"/>
        <v>3.66</v>
      </c>
      <c r="T18" s="153" t="str">
        <f t="shared" si="6"/>
        <v>A-</v>
      </c>
      <c r="U18" s="152">
        <v>80</v>
      </c>
      <c r="V18" s="154">
        <v>78</v>
      </c>
      <c r="W18" s="152">
        <v>85</v>
      </c>
      <c r="X18" s="159"/>
      <c r="Y18" s="151">
        <f t="shared" si="7"/>
        <v>81</v>
      </c>
      <c r="Z18" s="151" t="str">
        <f t="shared" si="8"/>
        <v>3.66</v>
      </c>
      <c r="AA18" s="153" t="str">
        <f t="shared" si="9"/>
        <v>A-</v>
      </c>
      <c r="AB18" s="160"/>
    </row>
    <row r="19" spans="1:28" ht="16.5" thickTop="1" thickBot="1">
      <c r="A19" s="157">
        <v>9</v>
      </c>
      <c r="B19" s="193">
        <v>8830</v>
      </c>
      <c r="C19" s="192" t="s">
        <v>153</v>
      </c>
      <c r="D19" s="150">
        <v>75</v>
      </c>
      <c r="E19" s="150">
        <v>100</v>
      </c>
      <c r="F19" s="150">
        <v>90</v>
      </c>
      <c r="G19" s="150">
        <v>65</v>
      </c>
      <c r="H19" s="150"/>
      <c r="I19" s="151">
        <f t="shared" si="0"/>
        <v>82.5</v>
      </c>
      <c r="J19" s="158"/>
      <c r="K19" s="158"/>
      <c r="L19" s="151">
        <f t="shared" si="1"/>
        <v>82.5</v>
      </c>
      <c r="M19" s="151" t="str">
        <f t="shared" si="2"/>
        <v>3.66</v>
      </c>
      <c r="N19" s="151" t="str">
        <f t="shared" si="3"/>
        <v>A-</v>
      </c>
      <c r="O19" s="150">
        <v>100</v>
      </c>
      <c r="P19" s="158"/>
      <c r="Q19" s="158"/>
      <c r="R19" s="151">
        <f t="shared" si="4"/>
        <v>100</v>
      </c>
      <c r="S19" s="151" t="str">
        <f t="shared" si="5"/>
        <v>4</v>
      </c>
      <c r="T19" s="153" t="str">
        <f t="shared" si="6"/>
        <v>A</v>
      </c>
      <c r="U19" s="152">
        <v>80</v>
      </c>
      <c r="V19" s="154">
        <v>78</v>
      </c>
      <c r="W19" s="152">
        <v>85</v>
      </c>
      <c r="X19" s="159"/>
      <c r="Y19" s="151">
        <f t="shared" si="7"/>
        <v>81</v>
      </c>
      <c r="Z19" s="151" t="str">
        <f t="shared" si="8"/>
        <v>3.66</v>
      </c>
      <c r="AA19" s="153" t="str">
        <f t="shared" si="9"/>
        <v>A-</v>
      </c>
      <c r="AB19" s="160"/>
    </row>
    <row r="20" spans="1:28" ht="16.5" thickTop="1" thickBot="1">
      <c r="A20" s="157">
        <v>10</v>
      </c>
      <c r="B20" s="193">
        <v>8831</v>
      </c>
      <c r="C20" s="192" t="s">
        <v>154</v>
      </c>
      <c r="D20" s="150">
        <v>75</v>
      </c>
      <c r="E20" s="150">
        <v>85</v>
      </c>
      <c r="F20" s="150">
        <v>90</v>
      </c>
      <c r="G20" s="150">
        <v>65</v>
      </c>
      <c r="H20" s="150"/>
      <c r="I20" s="151">
        <f t="shared" si="0"/>
        <v>78.75</v>
      </c>
      <c r="J20" s="158"/>
      <c r="K20" s="158"/>
      <c r="L20" s="151">
        <f t="shared" si="1"/>
        <v>78.75</v>
      </c>
      <c r="M20" s="151" t="str">
        <f t="shared" si="2"/>
        <v>3.33</v>
      </c>
      <c r="N20" s="151" t="str">
        <f t="shared" si="3"/>
        <v>B+</v>
      </c>
      <c r="O20" s="150">
        <v>90</v>
      </c>
      <c r="P20" s="158"/>
      <c r="Q20" s="158"/>
      <c r="R20" s="151">
        <f t="shared" si="4"/>
        <v>90</v>
      </c>
      <c r="S20" s="151" t="str">
        <f t="shared" si="5"/>
        <v>4</v>
      </c>
      <c r="T20" s="153" t="str">
        <f t="shared" si="6"/>
        <v>A</v>
      </c>
      <c r="U20" s="152">
        <v>80</v>
      </c>
      <c r="V20" s="154">
        <v>78</v>
      </c>
      <c r="W20" s="152">
        <v>85</v>
      </c>
      <c r="X20" s="159"/>
      <c r="Y20" s="151">
        <f t="shared" si="7"/>
        <v>81</v>
      </c>
      <c r="Z20" s="151" t="str">
        <f t="shared" si="8"/>
        <v>3.66</v>
      </c>
      <c r="AA20" s="153" t="str">
        <f t="shared" si="9"/>
        <v>A-</v>
      </c>
      <c r="AB20" s="160"/>
    </row>
    <row r="21" spans="1:28" ht="16.5" thickTop="1" thickBot="1">
      <c r="A21" s="157">
        <v>11</v>
      </c>
      <c r="B21" s="193">
        <v>8832</v>
      </c>
      <c r="C21" s="192" t="s">
        <v>155</v>
      </c>
      <c r="D21" s="150">
        <v>75</v>
      </c>
      <c r="E21" s="150">
        <v>75</v>
      </c>
      <c r="F21" s="150">
        <v>90</v>
      </c>
      <c r="G21" s="181">
        <v>78</v>
      </c>
      <c r="H21" s="150"/>
      <c r="I21" s="151">
        <f t="shared" si="0"/>
        <v>79.5</v>
      </c>
      <c r="J21" s="158"/>
      <c r="K21" s="158"/>
      <c r="L21" s="151">
        <f t="shared" si="1"/>
        <v>79.5</v>
      </c>
      <c r="M21" s="151" t="str">
        <f t="shared" si="2"/>
        <v>3.33</v>
      </c>
      <c r="N21" s="151" t="str">
        <f t="shared" si="3"/>
        <v>B+</v>
      </c>
      <c r="O21" s="150">
        <v>85</v>
      </c>
      <c r="P21" s="158"/>
      <c r="Q21" s="158"/>
      <c r="R21" s="151">
        <f t="shared" si="4"/>
        <v>85</v>
      </c>
      <c r="S21" s="151" t="str">
        <f t="shared" si="5"/>
        <v>3.66</v>
      </c>
      <c r="T21" s="153" t="str">
        <f t="shared" si="6"/>
        <v>A-</v>
      </c>
      <c r="U21" s="152">
        <v>75</v>
      </c>
      <c r="V21" s="154">
        <v>78</v>
      </c>
      <c r="W21" s="152">
        <v>78</v>
      </c>
      <c r="X21" s="159"/>
      <c r="Y21" s="151">
        <f t="shared" si="7"/>
        <v>77</v>
      </c>
      <c r="Z21" s="151" t="str">
        <f t="shared" si="8"/>
        <v>3.33</v>
      </c>
      <c r="AA21" s="153" t="str">
        <f t="shared" si="9"/>
        <v>B+</v>
      </c>
      <c r="AB21" s="160"/>
    </row>
    <row r="22" spans="1:28" ht="16.5" thickTop="1" thickBot="1">
      <c r="A22" s="157">
        <v>12</v>
      </c>
      <c r="B22" s="193">
        <v>8833</v>
      </c>
      <c r="C22" s="192" t="s">
        <v>156</v>
      </c>
      <c r="D22" s="150">
        <v>75</v>
      </c>
      <c r="E22" s="150">
        <v>85</v>
      </c>
      <c r="F22" s="150">
        <v>90</v>
      </c>
      <c r="G22" s="150">
        <v>65</v>
      </c>
      <c r="H22" s="150"/>
      <c r="I22" s="151">
        <f t="shared" si="0"/>
        <v>78.75</v>
      </c>
      <c r="J22" s="158"/>
      <c r="K22" s="158"/>
      <c r="L22" s="151">
        <f t="shared" si="1"/>
        <v>78.75</v>
      </c>
      <c r="M22" s="151" t="str">
        <f t="shared" si="2"/>
        <v>3.33</v>
      </c>
      <c r="N22" s="151" t="str">
        <f t="shared" si="3"/>
        <v>B+</v>
      </c>
      <c r="O22" s="150">
        <v>90</v>
      </c>
      <c r="P22" s="158"/>
      <c r="Q22" s="158"/>
      <c r="R22" s="151">
        <f t="shared" si="4"/>
        <v>90</v>
      </c>
      <c r="S22" s="151" t="str">
        <f t="shared" si="5"/>
        <v>4</v>
      </c>
      <c r="T22" s="153" t="str">
        <f t="shared" si="6"/>
        <v>A</v>
      </c>
      <c r="U22" s="152">
        <v>80</v>
      </c>
      <c r="V22" s="154">
        <v>78</v>
      </c>
      <c r="W22" s="152">
        <v>85</v>
      </c>
      <c r="X22" s="159"/>
      <c r="Y22" s="151">
        <f t="shared" si="7"/>
        <v>81</v>
      </c>
      <c r="Z22" s="151" t="str">
        <f t="shared" si="8"/>
        <v>3.66</v>
      </c>
      <c r="AA22" s="153" t="str">
        <f t="shared" si="9"/>
        <v>A-</v>
      </c>
      <c r="AB22" s="160"/>
    </row>
    <row r="23" spans="1:28" ht="16.5" thickTop="1" thickBot="1">
      <c r="A23" s="157">
        <v>13</v>
      </c>
      <c r="B23" s="193">
        <v>8834</v>
      </c>
      <c r="C23" s="192" t="s">
        <v>157</v>
      </c>
      <c r="D23" s="150">
        <v>75</v>
      </c>
      <c r="E23" s="150">
        <v>100</v>
      </c>
      <c r="F23" s="150">
        <v>95</v>
      </c>
      <c r="G23" s="150">
        <v>65</v>
      </c>
      <c r="H23" s="150"/>
      <c r="I23" s="151">
        <f t="shared" si="0"/>
        <v>83.75</v>
      </c>
      <c r="J23" s="158"/>
      <c r="K23" s="158"/>
      <c r="L23" s="151">
        <f t="shared" si="1"/>
        <v>83.75</v>
      </c>
      <c r="M23" s="151" t="str">
        <f t="shared" si="2"/>
        <v>3.66</v>
      </c>
      <c r="N23" s="151" t="str">
        <f t="shared" si="3"/>
        <v>A-</v>
      </c>
      <c r="O23" s="150">
        <v>100</v>
      </c>
      <c r="P23" s="158"/>
      <c r="Q23" s="158"/>
      <c r="R23" s="151">
        <f t="shared" si="4"/>
        <v>100</v>
      </c>
      <c r="S23" s="151" t="str">
        <f t="shared" si="5"/>
        <v>4</v>
      </c>
      <c r="T23" s="153" t="str">
        <f t="shared" si="6"/>
        <v>A</v>
      </c>
      <c r="U23" s="152">
        <v>75</v>
      </c>
      <c r="V23" s="154">
        <v>78</v>
      </c>
      <c r="W23" s="152">
        <v>78</v>
      </c>
      <c r="X23" s="159"/>
      <c r="Y23" s="151">
        <f t="shared" si="7"/>
        <v>77</v>
      </c>
      <c r="Z23" s="151" t="str">
        <f t="shared" si="8"/>
        <v>3.33</v>
      </c>
      <c r="AA23" s="153" t="str">
        <f t="shared" si="9"/>
        <v>B+</v>
      </c>
      <c r="AB23" s="160"/>
    </row>
    <row r="24" spans="1:28" ht="16.5" thickTop="1" thickBot="1">
      <c r="A24" s="157">
        <v>14</v>
      </c>
      <c r="B24" s="193">
        <v>8835</v>
      </c>
      <c r="C24" s="192" t="s">
        <v>158</v>
      </c>
      <c r="D24" s="150">
        <v>85</v>
      </c>
      <c r="E24" s="150">
        <v>85</v>
      </c>
      <c r="F24" s="150">
        <v>80</v>
      </c>
      <c r="G24" s="150">
        <v>88</v>
      </c>
      <c r="H24" s="161"/>
      <c r="I24" s="151">
        <f t="shared" si="0"/>
        <v>84.5</v>
      </c>
      <c r="J24" s="162"/>
      <c r="K24" s="162"/>
      <c r="L24" s="151">
        <f t="shared" si="1"/>
        <v>84.5</v>
      </c>
      <c r="M24" s="151" t="str">
        <f t="shared" si="2"/>
        <v>3.66</v>
      </c>
      <c r="N24" s="151" t="str">
        <f t="shared" si="3"/>
        <v>A-</v>
      </c>
      <c r="O24" s="150">
        <v>95</v>
      </c>
      <c r="P24" s="162"/>
      <c r="Q24" s="162"/>
      <c r="R24" s="151">
        <f t="shared" si="4"/>
        <v>95</v>
      </c>
      <c r="S24" s="151" t="str">
        <f t="shared" si="5"/>
        <v>4</v>
      </c>
      <c r="T24" s="153" t="str">
        <f t="shared" si="6"/>
        <v>A</v>
      </c>
      <c r="U24" s="152">
        <v>80</v>
      </c>
      <c r="V24" s="154">
        <v>78</v>
      </c>
      <c r="W24" s="152">
        <v>85</v>
      </c>
      <c r="X24" s="163"/>
      <c r="Y24" s="151">
        <f t="shared" si="7"/>
        <v>81</v>
      </c>
      <c r="Z24" s="151" t="str">
        <f t="shared" si="8"/>
        <v>3.66</v>
      </c>
      <c r="AA24" s="153" t="str">
        <f t="shared" si="9"/>
        <v>A-</v>
      </c>
      <c r="AB24" s="164"/>
    </row>
    <row r="25" spans="1:28" ht="16.5" thickTop="1" thickBot="1">
      <c r="A25" s="157">
        <v>15</v>
      </c>
      <c r="B25" s="193">
        <v>8836</v>
      </c>
      <c r="C25" s="192" t="s">
        <v>159</v>
      </c>
      <c r="D25" s="150">
        <v>75</v>
      </c>
      <c r="E25" s="150">
        <v>85</v>
      </c>
      <c r="F25" s="150">
        <v>90</v>
      </c>
      <c r="G25" s="150">
        <v>76</v>
      </c>
      <c r="H25" s="161"/>
      <c r="I25" s="151">
        <f t="shared" si="0"/>
        <v>81.5</v>
      </c>
      <c r="J25" s="162"/>
      <c r="K25" s="162"/>
      <c r="L25" s="151">
        <f t="shared" si="1"/>
        <v>81.5</v>
      </c>
      <c r="M25" s="151" t="str">
        <f t="shared" si="2"/>
        <v>3.66</v>
      </c>
      <c r="N25" s="151" t="str">
        <f t="shared" si="3"/>
        <v>A-</v>
      </c>
      <c r="O25" s="150">
        <v>90</v>
      </c>
      <c r="P25" s="162"/>
      <c r="Q25" s="162"/>
      <c r="R25" s="151">
        <f t="shared" si="4"/>
        <v>90</v>
      </c>
      <c r="S25" s="151" t="str">
        <f t="shared" si="5"/>
        <v>4</v>
      </c>
      <c r="T25" s="153" t="str">
        <f t="shared" si="6"/>
        <v>A</v>
      </c>
      <c r="U25" s="152">
        <v>85</v>
      </c>
      <c r="V25" s="154">
        <v>78</v>
      </c>
      <c r="W25" s="152">
        <v>95</v>
      </c>
      <c r="X25" s="163"/>
      <c r="Y25" s="151">
        <f t="shared" si="7"/>
        <v>86</v>
      </c>
      <c r="Z25" s="151" t="str">
        <f t="shared" si="8"/>
        <v>4</v>
      </c>
      <c r="AA25" s="153" t="str">
        <f t="shared" si="9"/>
        <v>A</v>
      </c>
      <c r="AB25" s="164"/>
    </row>
    <row r="26" spans="1:28" ht="16.5" thickTop="1" thickBot="1">
      <c r="A26" s="157">
        <v>16</v>
      </c>
      <c r="B26" s="193">
        <v>8837</v>
      </c>
      <c r="C26" s="192" t="s">
        <v>160</v>
      </c>
      <c r="D26" s="150">
        <v>75</v>
      </c>
      <c r="E26" s="150">
        <v>85</v>
      </c>
      <c r="F26" s="150">
        <v>90</v>
      </c>
      <c r="G26" s="150">
        <v>65</v>
      </c>
      <c r="H26" s="161"/>
      <c r="I26" s="151">
        <f t="shared" si="0"/>
        <v>78.75</v>
      </c>
      <c r="J26" s="162"/>
      <c r="K26" s="162"/>
      <c r="L26" s="151">
        <f t="shared" si="1"/>
        <v>78.75</v>
      </c>
      <c r="M26" s="151" t="str">
        <f t="shared" si="2"/>
        <v>3.33</v>
      </c>
      <c r="N26" s="151" t="str">
        <f t="shared" si="3"/>
        <v>B+</v>
      </c>
      <c r="O26" s="150">
        <v>90</v>
      </c>
      <c r="P26" s="162"/>
      <c r="Q26" s="162"/>
      <c r="R26" s="151">
        <f t="shared" si="4"/>
        <v>90</v>
      </c>
      <c r="S26" s="151" t="str">
        <f t="shared" si="5"/>
        <v>4</v>
      </c>
      <c r="T26" s="153" t="str">
        <f t="shared" si="6"/>
        <v>A</v>
      </c>
      <c r="U26" s="152">
        <v>80</v>
      </c>
      <c r="V26" s="154">
        <v>78</v>
      </c>
      <c r="W26" s="152">
        <v>85</v>
      </c>
      <c r="X26" s="163"/>
      <c r="Y26" s="151">
        <f t="shared" si="7"/>
        <v>81</v>
      </c>
      <c r="Z26" s="151" t="str">
        <f t="shared" si="8"/>
        <v>3.66</v>
      </c>
      <c r="AA26" s="153" t="str">
        <f t="shared" si="9"/>
        <v>A-</v>
      </c>
      <c r="AB26" s="164"/>
    </row>
    <row r="27" spans="1:28" ht="16.5" thickTop="1" thickBot="1">
      <c r="A27" s="157">
        <v>17</v>
      </c>
      <c r="B27" s="193">
        <v>8838</v>
      </c>
      <c r="C27" s="192" t="s">
        <v>161</v>
      </c>
      <c r="D27" s="150">
        <v>75</v>
      </c>
      <c r="E27" s="150">
        <v>85</v>
      </c>
      <c r="F27" s="150">
        <v>90</v>
      </c>
      <c r="G27" s="150">
        <v>90</v>
      </c>
      <c r="H27" s="161"/>
      <c r="I27" s="151">
        <f t="shared" si="0"/>
        <v>85</v>
      </c>
      <c r="J27" s="162"/>
      <c r="K27" s="162"/>
      <c r="L27" s="151">
        <f t="shared" si="1"/>
        <v>85</v>
      </c>
      <c r="M27" s="151" t="str">
        <f t="shared" si="2"/>
        <v>3.66</v>
      </c>
      <c r="N27" s="151" t="str">
        <f t="shared" si="3"/>
        <v>A-</v>
      </c>
      <c r="O27" s="150">
        <v>95</v>
      </c>
      <c r="P27" s="162"/>
      <c r="Q27" s="162"/>
      <c r="R27" s="151">
        <f t="shared" si="4"/>
        <v>95</v>
      </c>
      <c r="S27" s="151" t="str">
        <f t="shared" si="5"/>
        <v>4</v>
      </c>
      <c r="T27" s="153" t="str">
        <f t="shared" si="6"/>
        <v>A</v>
      </c>
      <c r="U27" s="152">
        <v>75</v>
      </c>
      <c r="V27" s="154">
        <v>78</v>
      </c>
      <c r="W27" s="152">
        <v>78</v>
      </c>
      <c r="X27" s="163"/>
      <c r="Y27" s="151">
        <f t="shared" si="7"/>
        <v>77</v>
      </c>
      <c r="Z27" s="151" t="str">
        <f t="shared" si="8"/>
        <v>3.33</v>
      </c>
      <c r="AA27" s="153" t="str">
        <f t="shared" si="9"/>
        <v>B+</v>
      </c>
      <c r="AB27" s="164"/>
    </row>
    <row r="28" spans="1:28" ht="16.5" thickTop="1" thickBot="1">
      <c r="A28" s="157">
        <v>18</v>
      </c>
      <c r="B28" s="193">
        <v>8839</v>
      </c>
      <c r="C28" s="192" t="s">
        <v>162</v>
      </c>
      <c r="D28" s="150">
        <v>75</v>
      </c>
      <c r="E28" s="150">
        <v>85</v>
      </c>
      <c r="F28" s="150">
        <v>90</v>
      </c>
      <c r="G28" s="150">
        <v>85</v>
      </c>
      <c r="H28" s="161"/>
      <c r="I28" s="151">
        <f t="shared" si="0"/>
        <v>83.75</v>
      </c>
      <c r="J28" s="162"/>
      <c r="K28" s="162"/>
      <c r="L28" s="151">
        <f t="shared" si="1"/>
        <v>83.75</v>
      </c>
      <c r="M28" s="151" t="str">
        <f t="shared" si="2"/>
        <v>3.66</v>
      </c>
      <c r="N28" s="151" t="str">
        <f t="shared" si="3"/>
        <v>A-</v>
      </c>
      <c r="O28" s="150">
        <v>95</v>
      </c>
      <c r="P28" s="162"/>
      <c r="Q28" s="162"/>
      <c r="R28" s="151">
        <f t="shared" si="4"/>
        <v>95</v>
      </c>
      <c r="S28" s="151" t="str">
        <f t="shared" si="5"/>
        <v>4</v>
      </c>
      <c r="T28" s="153" t="str">
        <f t="shared" si="6"/>
        <v>A</v>
      </c>
      <c r="U28" s="152">
        <v>80</v>
      </c>
      <c r="V28" s="154">
        <v>78</v>
      </c>
      <c r="W28" s="152">
        <v>85</v>
      </c>
      <c r="X28" s="163"/>
      <c r="Y28" s="151">
        <f t="shared" si="7"/>
        <v>81</v>
      </c>
      <c r="Z28" s="151" t="str">
        <f t="shared" si="8"/>
        <v>3.66</v>
      </c>
      <c r="AA28" s="153" t="str">
        <f t="shared" si="9"/>
        <v>A-</v>
      </c>
      <c r="AB28" s="164"/>
    </row>
    <row r="29" spans="1:28" ht="16.5" thickTop="1" thickBot="1">
      <c r="A29" s="157">
        <v>19</v>
      </c>
      <c r="B29" s="193">
        <v>8840</v>
      </c>
      <c r="C29" s="192" t="s">
        <v>163</v>
      </c>
      <c r="D29" s="150">
        <v>75</v>
      </c>
      <c r="E29" s="150">
        <v>85</v>
      </c>
      <c r="F29" s="150">
        <v>90</v>
      </c>
      <c r="G29" s="150">
        <v>73</v>
      </c>
      <c r="H29" s="161"/>
      <c r="I29" s="151">
        <f t="shared" si="0"/>
        <v>80.75</v>
      </c>
      <c r="J29" s="162"/>
      <c r="K29" s="162"/>
      <c r="L29" s="151">
        <f t="shared" si="1"/>
        <v>80.75</v>
      </c>
      <c r="M29" s="151" t="str">
        <f t="shared" si="2"/>
        <v>3.33</v>
      </c>
      <c r="N29" s="151" t="str">
        <f t="shared" si="3"/>
        <v>B+</v>
      </c>
      <c r="O29" s="150">
        <v>95</v>
      </c>
      <c r="P29" s="162"/>
      <c r="Q29" s="162"/>
      <c r="R29" s="151">
        <f t="shared" si="4"/>
        <v>95</v>
      </c>
      <c r="S29" s="151" t="str">
        <f t="shared" si="5"/>
        <v>4</v>
      </c>
      <c r="T29" s="153" t="str">
        <f t="shared" si="6"/>
        <v>A</v>
      </c>
      <c r="U29" s="152">
        <v>80</v>
      </c>
      <c r="V29" s="154">
        <v>78</v>
      </c>
      <c r="W29" s="152">
        <v>85</v>
      </c>
      <c r="X29" s="163"/>
      <c r="Y29" s="151">
        <f t="shared" si="7"/>
        <v>81</v>
      </c>
      <c r="Z29" s="151" t="str">
        <f t="shared" si="8"/>
        <v>3.66</v>
      </c>
      <c r="AA29" s="153" t="str">
        <f t="shared" si="9"/>
        <v>A-</v>
      </c>
      <c r="AB29" s="164"/>
    </row>
    <row r="30" spans="1:28" ht="16.5" thickTop="1" thickBot="1">
      <c r="A30" s="157">
        <v>20</v>
      </c>
      <c r="B30" s="193">
        <v>8841</v>
      </c>
      <c r="C30" s="192" t="s">
        <v>164</v>
      </c>
      <c r="D30" s="150">
        <v>75</v>
      </c>
      <c r="E30" s="150">
        <v>75</v>
      </c>
      <c r="F30" s="150">
        <v>90</v>
      </c>
      <c r="G30" s="150">
        <v>65</v>
      </c>
      <c r="H30" s="161"/>
      <c r="I30" s="151">
        <f t="shared" si="0"/>
        <v>76.25</v>
      </c>
      <c r="J30" s="162"/>
      <c r="K30" s="162"/>
      <c r="L30" s="151">
        <f t="shared" si="1"/>
        <v>76.25</v>
      </c>
      <c r="M30" s="151" t="str">
        <f t="shared" si="2"/>
        <v>3.33</v>
      </c>
      <c r="N30" s="151" t="str">
        <f t="shared" si="3"/>
        <v>B+</v>
      </c>
      <c r="O30" s="150">
        <v>85</v>
      </c>
      <c r="P30" s="162"/>
      <c r="Q30" s="162"/>
      <c r="R30" s="151">
        <f t="shared" si="4"/>
        <v>85</v>
      </c>
      <c r="S30" s="151" t="str">
        <f t="shared" si="5"/>
        <v>3.66</v>
      </c>
      <c r="T30" s="153" t="str">
        <f t="shared" si="6"/>
        <v>A-</v>
      </c>
      <c r="U30" s="152">
        <v>80</v>
      </c>
      <c r="V30" s="154">
        <v>78</v>
      </c>
      <c r="W30" s="152">
        <v>85</v>
      </c>
      <c r="X30" s="163"/>
      <c r="Y30" s="151">
        <f t="shared" si="7"/>
        <v>81</v>
      </c>
      <c r="Z30" s="151" t="str">
        <f t="shared" si="8"/>
        <v>3.66</v>
      </c>
      <c r="AA30" s="153" t="str">
        <f t="shared" si="9"/>
        <v>A-</v>
      </c>
      <c r="AB30" s="164"/>
    </row>
    <row r="31" spans="1:28" ht="16.5" thickTop="1" thickBot="1">
      <c r="A31" s="157">
        <v>21</v>
      </c>
      <c r="B31" s="193">
        <v>8842</v>
      </c>
      <c r="C31" s="192" t="s">
        <v>165</v>
      </c>
      <c r="D31" s="150">
        <v>75</v>
      </c>
      <c r="E31" s="150">
        <v>85</v>
      </c>
      <c r="F31" s="150">
        <v>90</v>
      </c>
      <c r="G31" s="150">
        <v>80</v>
      </c>
      <c r="H31" s="161"/>
      <c r="I31" s="151">
        <f t="shared" si="0"/>
        <v>82.5</v>
      </c>
      <c r="J31" s="162"/>
      <c r="K31" s="162"/>
      <c r="L31" s="151">
        <f t="shared" si="1"/>
        <v>82.5</v>
      </c>
      <c r="M31" s="151" t="str">
        <f t="shared" si="2"/>
        <v>3.66</v>
      </c>
      <c r="N31" s="151" t="str">
        <f t="shared" si="3"/>
        <v>A-</v>
      </c>
      <c r="O31" s="150">
        <v>90</v>
      </c>
      <c r="P31" s="162"/>
      <c r="Q31" s="162"/>
      <c r="R31" s="151">
        <f t="shared" si="4"/>
        <v>90</v>
      </c>
      <c r="S31" s="151" t="str">
        <f t="shared" si="5"/>
        <v>4</v>
      </c>
      <c r="T31" s="153" t="str">
        <f t="shared" si="6"/>
        <v>A</v>
      </c>
      <c r="U31" s="152">
        <v>80</v>
      </c>
      <c r="V31" s="154">
        <v>78</v>
      </c>
      <c r="W31" s="152">
        <v>85</v>
      </c>
      <c r="X31" s="163"/>
      <c r="Y31" s="151">
        <f t="shared" si="7"/>
        <v>81</v>
      </c>
      <c r="Z31" s="151" t="str">
        <f t="shared" si="8"/>
        <v>3.66</v>
      </c>
      <c r="AA31" s="153" t="str">
        <f t="shared" si="9"/>
        <v>A-</v>
      </c>
      <c r="AB31" s="164"/>
    </row>
    <row r="32" spans="1:28" ht="16.5" thickTop="1" thickBot="1">
      <c r="A32" s="157">
        <v>22</v>
      </c>
      <c r="B32" s="193">
        <v>8843</v>
      </c>
      <c r="C32" s="192" t="s">
        <v>166</v>
      </c>
      <c r="D32" s="150">
        <v>75</v>
      </c>
      <c r="E32" s="150">
        <v>75</v>
      </c>
      <c r="F32" s="150">
        <v>90</v>
      </c>
      <c r="G32" s="150">
        <v>85</v>
      </c>
      <c r="H32" s="161"/>
      <c r="I32" s="151">
        <f t="shared" si="0"/>
        <v>81.25</v>
      </c>
      <c r="J32" s="162"/>
      <c r="K32" s="162"/>
      <c r="L32" s="151">
        <f t="shared" si="1"/>
        <v>81.25</v>
      </c>
      <c r="M32" s="151" t="str">
        <f t="shared" si="2"/>
        <v>3.66</v>
      </c>
      <c r="N32" s="151" t="str">
        <f t="shared" si="3"/>
        <v>A-</v>
      </c>
      <c r="O32" s="150">
        <v>85</v>
      </c>
      <c r="P32" s="162"/>
      <c r="Q32" s="162"/>
      <c r="R32" s="151">
        <f t="shared" si="4"/>
        <v>85</v>
      </c>
      <c r="S32" s="151" t="str">
        <f t="shared" si="5"/>
        <v>3.66</v>
      </c>
      <c r="T32" s="153" t="str">
        <f t="shared" si="6"/>
        <v>A-</v>
      </c>
      <c r="U32" s="152">
        <v>80</v>
      </c>
      <c r="V32" s="154">
        <v>78</v>
      </c>
      <c r="W32" s="152">
        <v>85</v>
      </c>
      <c r="X32" s="163"/>
      <c r="Y32" s="151">
        <f t="shared" si="7"/>
        <v>81</v>
      </c>
      <c r="Z32" s="151" t="str">
        <f t="shared" si="8"/>
        <v>3.66</v>
      </c>
      <c r="AA32" s="153" t="str">
        <f t="shared" si="9"/>
        <v>A-</v>
      </c>
      <c r="AB32" s="164"/>
    </row>
    <row r="33" spans="1:28" ht="16.5" thickTop="1" thickBot="1">
      <c r="A33" s="157">
        <v>23</v>
      </c>
      <c r="B33" s="193">
        <v>8844</v>
      </c>
      <c r="C33" s="192" t="s">
        <v>167</v>
      </c>
      <c r="D33" s="150">
        <v>75</v>
      </c>
      <c r="E33" s="150">
        <v>75</v>
      </c>
      <c r="F33" s="150">
        <v>90</v>
      </c>
      <c r="G33" s="150">
        <v>60</v>
      </c>
      <c r="H33" s="161"/>
      <c r="I33" s="151">
        <f t="shared" si="0"/>
        <v>75</v>
      </c>
      <c r="J33" s="165"/>
      <c r="K33" s="165"/>
      <c r="L33" s="151">
        <f t="shared" si="1"/>
        <v>75</v>
      </c>
      <c r="M33" s="151" t="str">
        <f t="shared" si="2"/>
        <v>3</v>
      </c>
      <c r="N33" s="151" t="str">
        <f t="shared" si="3"/>
        <v>B</v>
      </c>
      <c r="O33" s="150">
        <v>85</v>
      </c>
      <c r="P33" s="165"/>
      <c r="Q33" s="165"/>
      <c r="R33" s="151">
        <f t="shared" si="4"/>
        <v>85</v>
      </c>
      <c r="S33" s="151" t="str">
        <f t="shared" si="5"/>
        <v>3.66</v>
      </c>
      <c r="T33" s="153" t="str">
        <f t="shared" si="6"/>
        <v>A-</v>
      </c>
      <c r="U33" s="152">
        <v>80</v>
      </c>
      <c r="V33" s="154">
        <v>78</v>
      </c>
      <c r="W33" s="152">
        <v>85</v>
      </c>
      <c r="X33" s="166"/>
      <c r="Y33" s="151">
        <f t="shared" si="7"/>
        <v>81</v>
      </c>
      <c r="Z33" s="151" t="str">
        <f t="shared" si="8"/>
        <v>3.66</v>
      </c>
      <c r="AA33" s="153" t="str">
        <f t="shared" si="9"/>
        <v>A-</v>
      </c>
      <c r="AB33" s="167"/>
    </row>
    <row r="34" spans="1:28" ht="16.5" thickTop="1" thickBot="1">
      <c r="A34" s="157">
        <v>24</v>
      </c>
      <c r="B34" s="193">
        <v>8845</v>
      </c>
      <c r="C34" s="192" t="s">
        <v>168</v>
      </c>
      <c r="D34" s="150">
        <v>90</v>
      </c>
      <c r="E34" s="150">
        <v>100</v>
      </c>
      <c r="F34" s="150">
        <v>90</v>
      </c>
      <c r="G34" s="150">
        <v>68</v>
      </c>
      <c r="H34" s="161"/>
      <c r="I34" s="151">
        <f t="shared" si="0"/>
        <v>87</v>
      </c>
      <c r="J34" s="162"/>
      <c r="K34" s="162"/>
      <c r="L34" s="151">
        <f t="shared" si="1"/>
        <v>87</v>
      </c>
      <c r="M34" s="151" t="str">
        <f t="shared" si="2"/>
        <v>4</v>
      </c>
      <c r="N34" s="151" t="str">
        <f t="shared" si="3"/>
        <v>A</v>
      </c>
      <c r="O34" s="150">
        <v>100</v>
      </c>
      <c r="P34" s="162"/>
      <c r="Q34" s="162"/>
      <c r="R34" s="151">
        <f t="shared" si="4"/>
        <v>100</v>
      </c>
      <c r="S34" s="151" t="str">
        <f t="shared" si="5"/>
        <v>4</v>
      </c>
      <c r="T34" s="153" t="str">
        <f t="shared" si="6"/>
        <v>A</v>
      </c>
      <c r="U34" s="152">
        <v>85</v>
      </c>
      <c r="V34" s="154">
        <v>78</v>
      </c>
      <c r="W34" s="152">
        <v>95</v>
      </c>
      <c r="X34" s="163"/>
      <c r="Y34" s="151">
        <f t="shared" si="7"/>
        <v>86</v>
      </c>
      <c r="Z34" s="151" t="str">
        <f t="shared" si="8"/>
        <v>4</v>
      </c>
      <c r="AA34" s="153" t="str">
        <f t="shared" si="9"/>
        <v>A</v>
      </c>
      <c r="AB34" s="164"/>
    </row>
    <row r="35" spans="1:28" ht="16.5" thickTop="1" thickBot="1">
      <c r="A35" s="157">
        <v>25</v>
      </c>
      <c r="B35" s="193">
        <v>8846</v>
      </c>
      <c r="C35" s="192" t="s">
        <v>169</v>
      </c>
      <c r="D35" s="150">
        <v>75</v>
      </c>
      <c r="E35" s="150">
        <v>85</v>
      </c>
      <c r="F35" s="150">
        <v>90</v>
      </c>
      <c r="G35" s="150">
        <v>68</v>
      </c>
      <c r="H35" s="161"/>
      <c r="I35" s="151">
        <f t="shared" si="0"/>
        <v>79.5</v>
      </c>
      <c r="J35" s="162"/>
      <c r="K35" s="162"/>
      <c r="L35" s="151">
        <f t="shared" si="1"/>
        <v>79.5</v>
      </c>
      <c r="M35" s="151" t="str">
        <f t="shared" si="2"/>
        <v>3.33</v>
      </c>
      <c r="N35" s="151" t="str">
        <f t="shared" si="3"/>
        <v>B+</v>
      </c>
      <c r="O35" s="150">
        <v>90</v>
      </c>
      <c r="P35" s="162"/>
      <c r="Q35" s="162"/>
      <c r="R35" s="151">
        <f t="shared" si="4"/>
        <v>90</v>
      </c>
      <c r="S35" s="151" t="str">
        <f t="shared" si="5"/>
        <v>4</v>
      </c>
      <c r="T35" s="153" t="str">
        <f t="shared" si="6"/>
        <v>A</v>
      </c>
      <c r="U35" s="152">
        <v>80</v>
      </c>
      <c r="V35" s="154">
        <v>78</v>
      </c>
      <c r="W35" s="152">
        <v>85</v>
      </c>
      <c r="X35" s="163"/>
      <c r="Y35" s="151">
        <f t="shared" si="7"/>
        <v>81</v>
      </c>
      <c r="Z35" s="151" t="str">
        <f t="shared" si="8"/>
        <v>3.66</v>
      </c>
      <c r="AA35" s="153" t="str">
        <f t="shared" si="9"/>
        <v>A-</v>
      </c>
      <c r="AB35" s="164"/>
    </row>
    <row r="36" spans="1:28" ht="16.5" thickTop="1" thickBot="1">
      <c r="A36" s="157">
        <v>26</v>
      </c>
      <c r="B36" s="193">
        <v>8847</v>
      </c>
      <c r="C36" s="192" t="s">
        <v>170</v>
      </c>
      <c r="D36" s="150">
        <v>75</v>
      </c>
      <c r="E36" s="150">
        <v>75</v>
      </c>
      <c r="F36" s="150">
        <v>90</v>
      </c>
      <c r="G36" s="150">
        <v>65</v>
      </c>
      <c r="H36" s="161"/>
      <c r="I36" s="151">
        <f t="shared" si="0"/>
        <v>76.25</v>
      </c>
      <c r="J36" s="162"/>
      <c r="K36" s="162"/>
      <c r="L36" s="151">
        <f t="shared" si="1"/>
        <v>76.25</v>
      </c>
      <c r="M36" s="151" t="str">
        <f t="shared" si="2"/>
        <v>3.33</v>
      </c>
      <c r="N36" s="151" t="str">
        <f t="shared" si="3"/>
        <v>B+</v>
      </c>
      <c r="O36" s="150">
        <v>85</v>
      </c>
      <c r="P36" s="162"/>
      <c r="Q36" s="162"/>
      <c r="R36" s="151">
        <f t="shared" si="4"/>
        <v>85</v>
      </c>
      <c r="S36" s="151" t="str">
        <f t="shared" si="5"/>
        <v>3.66</v>
      </c>
      <c r="T36" s="153" t="str">
        <f t="shared" si="6"/>
        <v>A-</v>
      </c>
      <c r="U36" s="152">
        <v>80</v>
      </c>
      <c r="V36" s="154">
        <v>78</v>
      </c>
      <c r="W36" s="152">
        <v>85</v>
      </c>
      <c r="X36" s="163"/>
      <c r="Y36" s="151">
        <f t="shared" si="7"/>
        <v>81</v>
      </c>
      <c r="Z36" s="151" t="str">
        <f t="shared" si="8"/>
        <v>3.66</v>
      </c>
      <c r="AA36" s="153" t="str">
        <f t="shared" si="9"/>
        <v>A-</v>
      </c>
      <c r="AB36" s="164"/>
    </row>
    <row r="37" spans="1:28" ht="16.5" thickTop="1" thickBot="1">
      <c r="A37" s="157">
        <v>27</v>
      </c>
      <c r="B37" s="193">
        <v>8848</v>
      </c>
      <c r="C37" s="192" t="s">
        <v>171</v>
      </c>
      <c r="D37" s="150">
        <v>75</v>
      </c>
      <c r="E37" s="150">
        <v>75</v>
      </c>
      <c r="F37" s="150">
        <v>90</v>
      </c>
      <c r="G37" s="150">
        <v>75</v>
      </c>
      <c r="H37" s="161"/>
      <c r="I37" s="151">
        <f t="shared" si="0"/>
        <v>78.75</v>
      </c>
      <c r="J37" s="162"/>
      <c r="K37" s="162"/>
      <c r="L37" s="151">
        <f t="shared" si="1"/>
        <v>78.75</v>
      </c>
      <c r="M37" s="151" t="str">
        <f t="shared" si="2"/>
        <v>3.33</v>
      </c>
      <c r="N37" s="151" t="str">
        <f t="shared" si="3"/>
        <v>B+</v>
      </c>
      <c r="O37" s="150">
        <v>85</v>
      </c>
      <c r="P37" s="162"/>
      <c r="Q37" s="162"/>
      <c r="R37" s="151">
        <f t="shared" si="4"/>
        <v>85</v>
      </c>
      <c r="S37" s="151" t="str">
        <f t="shared" si="5"/>
        <v>3.66</v>
      </c>
      <c r="T37" s="153" t="str">
        <f t="shared" si="6"/>
        <v>A-</v>
      </c>
      <c r="U37" s="152">
        <v>80</v>
      </c>
      <c r="V37" s="154">
        <v>78</v>
      </c>
      <c r="W37" s="152">
        <v>85</v>
      </c>
      <c r="X37" s="163"/>
      <c r="Y37" s="151">
        <f t="shared" si="7"/>
        <v>81</v>
      </c>
      <c r="Z37" s="151" t="str">
        <f t="shared" si="8"/>
        <v>3.66</v>
      </c>
      <c r="AA37" s="153" t="str">
        <f t="shared" si="9"/>
        <v>A-</v>
      </c>
      <c r="AB37" s="164"/>
    </row>
    <row r="38" spans="1:28" ht="16.5" thickTop="1" thickBot="1">
      <c r="A38" s="157">
        <v>28</v>
      </c>
      <c r="B38" s="193">
        <v>8849</v>
      </c>
      <c r="C38" s="192" t="s">
        <v>172</v>
      </c>
      <c r="D38" s="150">
        <v>75</v>
      </c>
      <c r="E38" s="150">
        <v>85</v>
      </c>
      <c r="F38" s="150">
        <v>90</v>
      </c>
      <c r="G38" s="150">
        <v>81</v>
      </c>
      <c r="H38" s="161"/>
      <c r="I38" s="151">
        <f t="shared" si="0"/>
        <v>82.75</v>
      </c>
      <c r="J38" s="162"/>
      <c r="K38" s="162"/>
      <c r="L38" s="151">
        <f t="shared" si="1"/>
        <v>82.75</v>
      </c>
      <c r="M38" s="151" t="str">
        <f t="shared" si="2"/>
        <v>3.66</v>
      </c>
      <c r="N38" s="151" t="str">
        <f t="shared" si="3"/>
        <v>A-</v>
      </c>
      <c r="O38" s="150">
        <v>90</v>
      </c>
      <c r="P38" s="162"/>
      <c r="Q38" s="162"/>
      <c r="R38" s="151">
        <f t="shared" si="4"/>
        <v>90</v>
      </c>
      <c r="S38" s="151" t="str">
        <f t="shared" si="5"/>
        <v>4</v>
      </c>
      <c r="T38" s="153" t="str">
        <f t="shared" si="6"/>
        <v>A</v>
      </c>
      <c r="U38" s="152">
        <v>80</v>
      </c>
      <c r="V38" s="154">
        <v>44</v>
      </c>
      <c r="W38" s="152">
        <v>85</v>
      </c>
      <c r="X38" s="163"/>
      <c r="Y38" s="151">
        <f t="shared" si="7"/>
        <v>69.666666666666671</v>
      </c>
      <c r="Z38" s="151" t="str">
        <f t="shared" si="8"/>
        <v>2.66</v>
      </c>
      <c r="AA38" s="153" t="str">
        <f t="shared" si="9"/>
        <v>B-</v>
      </c>
      <c r="AB38" s="164"/>
    </row>
    <row r="39" spans="1:28" ht="16.5" thickTop="1" thickBot="1">
      <c r="A39" s="157">
        <v>29</v>
      </c>
      <c r="B39" s="193">
        <v>8850</v>
      </c>
      <c r="C39" s="192" t="s">
        <v>173</v>
      </c>
      <c r="D39" s="150">
        <v>75</v>
      </c>
      <c r="E39" s="150">
        <v>85</v>
      </c>
      <c r="F39" s="150">
        <v>90</v>
      </c>
      <c r="G39" s="150">
        <v>78</v>
      </c>
      <c r="H39" s="161"/>
      <c r="I39" s="151">
        <f t="shared" si="0"/>
        <v>82</v>
      </c>
      <c r="J39" s="162"/>
      <c r="K39" s="162"/>
      <c r="L39" s="151">
        <f t="shared" si="1"/>
        <v>82</v>
      </c>
      <c r="M39" s="151" t="str">
        <f t="shared" si="2"/>
        <v>3.66</v>
      </c>
      <c r="N39" s="151" t="str">
        <f t="shared" si="3"/>
        <v>A-</v>
      </c>
      <c r="O39" s="150">
        <v>90</v>
      </c>
      <c r="P39" s="162"/>
      <c r="Q39" s="162"/>
      <c r="R39" s="151">
        <f t="shared" si="4"/>
        <v>90</v>
      </c>
      <c r="S39" s="151" t="str">
        <f t="shared" si="5"/>
        <v>4</v>
      </c>
      <c r="T39" s="153" t="str">
        <f t="shared" si="6"/>
        <v>A</v>
      </c>
      <c r="U39" s="152">
        <v>80</v>
      </c>
      <c r="V39" s="154">
        <v>44</v>
      </c>
      <c r="W39" s="152">
        <v>85</v>
      </c>
      <c r="X39" s="163"/>
      <c r="Y39" s="151">
        <f t="shared" si="7"/>
        <v>69.666666666666671</v>
      </c>
      <c r="Z39" s="151" t="str">
        <f t="shared" si="8"/>
        <v>2.66</v>
      </c>
      <c r="AA39" s="153" t="str">
        <f t="shared" si="9"/>
        <v>B-</v>
      </c>
      <c r="AB39" s="164"/>
    </row>
    <row r="40" spans="1:28" ht="16.5" thickTop="1" thickBot="1">
      <c r="A40" s="157">
        <v>30</v>
      </c>
      <c r="B40" s="193">
        <v>8851</v>
      </c>
      <c r="C40" s="192" t="s">
        <v>174</v>
      </c>
      <c r="D40" s="150">
        <v>75</v>
      </c>
      <c r="E40" s="150">
        <v>85</v>
      </c>
      <c r="F40" s="150">
        <v>90</v>
      </c>
      <c r="G40" s="150">
        <v>75</v>
      </c>
      <c r="H40" s="161"/>
      <c r="I40" s="151">
        <f t="shared" si="0"/>
        <v>81.25</v>
      </c>
      <c r="J40" s="162"/>
      <c r="K40" s="162"/>
      <c r="L40" s="151">
        <f t="shared" si="1"/>
        <v>81.25</v>
      </c>
      <c r="M40" s="151" t="str">
        <f t="shared" si="2"/>
        <v>3.66</v>
      </c>
      <c r="N40" s="151" t="str">
        <f t="shared" si="3"/>
        <v>A-</v>
      </c>
      <c r="O40" s="150">
        <v>90</v>
      </c>
      <c r="P40" s="162"/>
      <c r="Q40" s="162"/>
      <c r="R40" s="151">
        <f t="shared" si="4"/>
        <v>90</v>
      </c>
      <c r="S40" s="151" t="str">
        <f t="shared" si="5"/>
        <v>4</v>
      </c>
      <c r="T40" s="153" t="str">
        <f t="shared" si="6"/>
        <v>A</v>
      </c>
      <c r="U40" s="152">
        <v>80</v>
      </c>
      <c r="V40" s="154">
        <v>78</v>
      </c>
      <c r="W40" s="152">
        <v>85</v>
      </c>
      <c r="X40" s="163"/>
      <c r="Y40" s="151">
        <f t="shared" si="7"/>
        <v>81</v>
      </c>
      <c r="Z40" s="151" t="str">
        <f t="shared" si="8"/>
        <v>3.66</v>
      </c>
      <c r="AA40" s="153" t="str">
        <f t="shared" si="9"/>
        <v>A-</v>
      </c>
      <c r="AB40" s="164"/>
    </row>
    <row r="41" spans="1:28" ht="16.5" thickTop="1" thickBot="1">
      <c r="A41" s="157">
        <v>31</v>
      </c>
      <c r="B41" s="193">
        <v>8852</v>
      </c>
      <c r="C41" s="192" t="s">
        <v>175</v>
      </c>
      <c r="D41" s="150">
        <v>75</v>
      </c>
      <c r="E41" s="150">
        <v>75</v>
      </c>
      <c r="F41" s="150">
        <v>90</v>
      </c>
      <c r="G41" s="150">
        <v>65</v>
      </c>
      <c r="H41" s="161"/>
      <c r="I41" s="151">
        <f t="shared" si="0"/>
        <v>76.25</v>
      </c>
      <c r="J41" s="162"/>
      <c r="K41" s="162"/>
      <c r="L41" s="151">
        <f t="shared" si="1"/>
        <v>76.25</v>
      </c>
      <c r="M41" s="151" t="str">
        <f t="shared" si="2"/>
        <v>3.33</v>
      </c>
      <c r="N41" s="151" t="str">
        <f t="shared" si="3"/>
        <v>B+</v>
      </c>
      <c r="O41" s="150">
        <v>85</v>
      </c>
      <c r="P41" s="162"/>
      <c r="Q41" s="162"/>
      <c r="R41" s="151">
        <f t="shared" si="4"/>
        <v>85</v>
      </c>
      <c r="S41" s="151" t="str">
        <f t="shared" si="5"/>
        <v>3.66</v>
      </c>
      <c r="T41" s="153" t="str">
        <f t="shared" si="6"/>
        <v>A-</v>
      </c>
      <c r="U41" s="152">
        <v>80</v>
      </c>
      <c r="V41" s="154">
        <v>78</v>
      </c>
      <c r="W41" s="152">
        <v>85</v>
      </c>
      <c r="X41" s="163"/>
      <c r="Y41" s="151">
        <f t="shared" si="7"/>
        <v>81</v>
      </c>
      <c r="Z41" s="151" t="str">
        <f t="shared" si="8"/>
        <v>3.66</v>
      </c>
      <c r="AA41" s="153" t="str">
        <f t="shared" si="9"/>
        <v>A-</v>
      </c>
      <c r="AB41" s="164"/>
    </row>
    <row r="42" spans="1:28" ht="15.75" thickTop="1">
      <c r="A42" s="168">
        <v>32</v>
      </c>
      <c r="B42" s="193">
        <v>8853</v>
      </c>
      <c r="C42" s="192" t="s">
        <v>176</v>
      </c>
      <c r="D42" s="150">
        <v>85</v>
      </c>
      <c r="E42" s="150">
        <v>85</v>
      </c>
      <c r="F42" s="150">
        <v>90</v>
      </c>
      <c r="G42" s="150">
        <v>77</v>
      </c>
      <c r="H42" s="150"/>
      <c r="I42" s="151">
        <f t="shared" si="0"/>
        <v>84.25</v>
      </c>
      <c r="J42" s="158"/>
      <c r="K42" s="158"/>
      <c r="L42" s="151">
        <f t="shared" si="1"/>
        <v>84.25</v>
      </c>
      <c r="M42" s="151" t="str">
        <f t="shared" si="2"/>
        <v>3.66</v>
      </c>
      <c r="N42" s="151" t="str">
        <f t="shared" si="3"/>
        <v>A-</v>
      </c>
      <c r="O42" s="150">
        <v>90</v>
      </c>
      <c r="P42" s="158"/>
      <c r="Q42" s="158"/>
      <c r="R42" s="151">
        <f t="shared" si="4"/>
        <v>90</v>
      </c>
      <c r="S42" s="151" t="str">
        <f t="shared" si="5"/>
        <v>4</v>
      </c>
      <c r="T42" s="153" t="str">
        <f t="shared" si="6"/>
        <v>A</v>
      </c>
      <c r="U42" s="152">
        <v>80</v>
      </c>
      <c r="V42" s="154">
        <v>78</v>
      </c>
      <c r="W42" s="152">
        <v>85</v>
      </c>
      <c r="X42" s="159"/>
      <c r="Y42" s="151">
        <f t="shared" si="7"/>
        <v>81</v>
      </c>
      <c r="Z42" s="151" t="str">
        <f t="shared" si="8"/>
        <v>3.66</v>
      </c>
      <c r="AA42" s="153" t="str">
        <f t="shared" si="9"/>
        <v>A-</v>
      </c>
      <c r="AB42" s="160"/>
    </row>
    <row r="43" spans="1:28">
      <c r="A43" s="169"/>
      <c r="B43" s="169"/>
      <c r="C43" s="170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2"/>
      <c r="O43" s="171"/>
      <c r="P43" s="171"/>
      <c r="Q43" s="171"/>
      <c r="R43" s="171"/>
      <c r="S43" s="171"/>
      <c r="T43" s="171"/>
      <c r="U43" s="173"/>
      <c r="V43" s="173"/>
      <c r="W43" s="173"/>
      <c r="X43" s="173"/>
      <c r="Y43" s="171"/>
      <c r="Z43" s="171"/>
      <c r="AA43" s="171"/>
      <c r="AB43" s="173"/>
    </row>
    <row r="44" spans="1:28" ht="15.75">
      <c r="C44" s="185"/>
      <c r="D44" s="186"/>
      <c r="E44" s="186"/>
      <c r="F44" s="186"/>
      <c r="G44" s="186"/>
      <c r="H44" s="186"/>
      <c r="I44" s="184"/>
      <c r="J44" s="184"/>
      <c r="K44" s="186"/>
      <c r="L44" s="187"/>
      <c r="M44" s="184"/>
      <c r="N44" s="184"/>
      <c r="O44" s="185"/>
      <c r="P44" s="186"/>
      <c r="Q44" s="186"/>
      <c r="R44" s="186"/>
      <c r="S44" s="186"/>
      <c r="V44" s="186" t="s">
        <v>177</v>
      </c>
      <c r="W44" s="184"/>
      <c r="X44" s="184"/>
      <c r="Y44" s="186"/>
      <c r="Z44" s="184"/>
    </row>
    <row r="45" spans="1:28" ht="15.75">
      <c r="B45" s="237" t="s">
        <v>140</v>
      </c>
      <c r="C45" s="237"/>
      <c r="D45" s="186"/>
      <c r="E45" s="186"/>
      <c r="F45" s="186"/>
      <c r="G45" s="186"/>
      <c r="H45" s="186"/>
      <c r="I45" s="186"/>
      <c r="J45" s="186"/>
      <c r="K45" s="189"/>
      <c r="L45" s="184"/>
      <c r="M45" s="184"/>
      <c r="N45" s="184"/>
      <c r="O45" s="188"/>
      <c r="P45" s="186"/>
      <c r="Q45" s="186"/>
      <c r="R45" s="186"/>
      <c r="S45" s="186"/>
      <c r="T45" s="186"/>
      <c r="U45" s="186"/>
      <c r="V45" s="186" t="s">
        <v>141</v>
      </c>
      <c r="W45" s="189"/>
      <c r="X45" s="184"/>
      <c r="Y45" s="184"/>
      <c r="Z45" s="184"/>
    </row>
    <row r="46" spans="1:28" ht="15.75">
      <c r="C46" s="185"/>
      <c r="D46" s="186"/>
      <c r="E46" s="186"/>
      <c r="F46" s="186"/>
      <c r="G46" s="186"/>
      <c r="H46" s="186"/>
      <c r="I46" s="186"/>
      <c r="J46" s="186"/>
      <c r="K46" s="186"/>
      <c r="L46" s="184"/>
      <c r="M46" s="184"/>
      <c r="N46" s="184"/>
      <c r="O46" s="185"/>
      <c r="P46" s="186"/>
      <c r="Q46" s="186"/>
      <c r="R46" s="186"/>
      <c r="S46" s="186"/>
      <c r="T46" s="186"/>
      <c r="U46" s="186"/>
      <c r="V46" s="186"/>
      <c r="W46" s="186"/>
      <c r="X46" s="184"/>
      <c r="Y46" s="184"/>
      <c r="Z46" s="184"/>
    </row>
    <row r="47" spans="1:28" ht="15.75">
      <c r="C47" s="185"/>
      <c r="D47" s="186"/>
      <c r="E47" s="186"/>
      <c r="F47" s="186"/>
      <c r="G47" s="186"/>
      <c r="H47" s="186"/>
      <c r="I47" s="186"/>
      <c r="J47" s="186"/>
      <c r="K47" s="186"/>
      <c r="L47" s="184"/>
      <c r="M47" s="184"/>
      <c r="N47" s="184"/>
      <c r="O47" s="185"/>
      <c r="P47" s="186"/>
      <c r="Q47" s="186"/>
      <c r="R47" s="186"/>
      <c r="S47" s="186"/>
      <c r="T47" s="186"/>
      <c r="U47" s="186"/>
      <c r="V47" s="186"/>
      <c r="W47" s="186"/>
      <c r="X47" s="184"/>
      <c r="Y47" s="184"/>
      <c r="Z47" s="184"/>
    </row>
    <row r="48" spans="1:28" ht="15.75">
      <c r="C48" s="185"/>
      <c r="D48" s="186"/>
      <c r="E48" s="186"/>
      <c r="F48" s="186"/>
      <c r="G48" s="186"/>
      <c r="H48" s="186"/>
      <c r="I48" s="186"/>
      <c r="J48" s="184"/>
      <c r="K48" s="186"/>
      <c r="L48" s="184"/>
      <c r="M48" s="184"/>
      <c r="N48" s="184"/>
      <c r="O48" s="185"/>
      <c r="P48" s="186"/>
      <c r="Q48" s="186"/>
      <c r="R48" s="186"/>
      <c r="S48" s="186"/>
      <c r="T48" s="186"/>
      <c r="U48" s="186"/>
      <c r="V48" s="184"/>
      <c r="W48" s="186"/>
      <c r="X48" s="184"/>
      <c r="Y48" s="184"/>
      <c r="Z48" s="184"/>
    </row>
    <row r="49" spans="2:26" ht="15.75">
      <c r="B49" s="251" t="s">
        <v>180</v>
      </c>
      <c r="C49" s="251"/>
      <c r="D49" s="186"/>
      <c r="E49" s="186"/>
      <c r="F49" s="186"/>
      <c r="G49" s="186"/>
      <c r="H49" s="186"/>
      <c r="I49" s="186"/>
      <c r="J49" s="186"/>
      <c r="K49" s="189"/>
      <c r="L49" s="184"/>
      <c r="M49" s="184"/>
      <c r="N49" s="184"/>
      <c r="O49" s="185"/>
      <c r="P49" s="186"/>
      <c r="Q49" s="186"/>
      <c r="R49" s="186"/>
      <c r="S49" s="186"/>
      <c r="T49" s="186"/>
      <c r="U49" s="186"/>
      <c r="V49" s="195" t="s">
        <v>178</v>
      </c>
      <c r="W49" s="195"/>
      <c r="X49" s="184"/>
      <c r="Y49" s="184"/>
      <c r="Z49" s="184"/>
    </row>
    <row r="50" spans="2:26" ht="15.75">
      <c r="B50" s="251" t="s">
        <v>181</v>
      </c>
      <c r="C50" s="251"/>
      <c r="D50" s="186"/>
      <c r="E50" s="186"/>
      <c r="F50" s="186"/>
      <c r="G50" s="186"/>
      <c r="H50" s="186"/>
      <c r="I50" s="186"/>
      <c r="J50" s="186"/>
      <c r="K50" s="190"/>
      <c r="L50" s="184"/>
      <c r="M50" s="184"/>
      <c r="N50" s="184"/>
      <c r="O50" s="188"/>
      <c r="P50" s="186"/>
      <c r="Q50" s="186"/>
      <c r="R50" s="186"/>
      <c r="S50" s="186"/>
      <c r="T50" s="186"/>
      <c r="U50" s="186"/>
      <c r="V50" s="186" t="s">
        <v>179</v>
      </c>
      <c r="W50" s="190"/>
      <c r="X50" s="184"/>
      <c r="Y50" s="184"/>
      <c r="Z50" s="184"/>
    </row>
    <row r="52" spans="2:26">
      <c r="C52" s="125" t="s">
        <v>57</v>
      </c>
    </row>
    <row r="53" spans="2:26">
      <c r="C53" s="174" t="s">
        <v>20</v>
      </c>
      <c r="D53" s="174" t="s">
        <v>21</v>
      </c>
    </row>
    <row r="54" spans="2:26">
      <c r="C54" s="174" t="s">
        <v>22</v>
      </c>
      <c r="V54" s="125" t="s">
        <v>56</v>
      </c>
    </row>
    <row r="55" spans="2:26">
      <c r="C55" s="125" t="s">
        <v>23</v>
      </c>
      <c r="D55" s="125" t="s">
        <v>132</v>
      </c>
      <c r="V55" s="128" t="s">
        <v>43</v>
      </c>
    </row>
    <row r="56" spans="2:26">
      <c r="T56" s="175" t="s">
        <v>14</v>
      </c>
    </row>
    <row r="57" spans="2:26">
      <c r="T57" s="175" t="s">
        <v>15</v>
      </c>
      <c r="U57" s="175" t="s">
        <v>38</v>
      </c>
    </row>
    <row r="58" spans="2:26">
      <c r="C58" s="242" t="s">
        <v>26</v>
      </c>
      <c r="D58" s="242"/>
      <c r="E58" s="242"/>
      <c r="F58" s="242" t="s">
        <v>133</v>
      </c>
      <c r="G58" s="242"/>
      <c r="H58" s="242"/>
      <c r="I58" s="242"/>
      <c r="T58" s="175" t="s">
        <v>39</v>
      </c>
      <c r="U58" s="175" t="s">
        <v>42</v>
      </c>
    </row>
    <row r="59" spans="2:26">
      <c r="C59" s="242" t="s">
        <v>134</v>
      </c>
      <c r="D59" s="242"/>
      <c r="E59" s="242"/>
      <c r="F59" s="242" t="s">
        <v>27</v>
      </c>
      <c r="G59" s="242"/>
      <c r="H59" s="242"/>
      <c r="I59" s="242"/>
      <c r="T59" s="125" t="s">
        <v>40</v>
      </c>
    </row>
    <row r="60" spans="2:26">
      <c r="C60" s="242" t="s">
        <v>135</v>
      </c>
      <c r="D60" s="242"/>
      <c r="E60" s="242"/>
      <c r="F60" s="242" t="s">
        <v>136</v>
      </c>
      <c r="G60" s="242"/>
      <c r="H60" s="242"/>
      <c r="I60" s="242"/>
      <c r="Q60" s="125" t="s">
        <v>41</v>
      </c>
    </row>
    <row r="61" spans="2:26">
      <c r="C61" s="242" t="s">
        <v>29</v>
      </c>
      <c r="D61" s="242"/>
      <c r="E61" s="242"/>
      <c r="F61" s="242" t="s">
        <v>137</v>
      </c>
      <c r="G61" s="242"/>
      <c r="H61" s="242"/>
      <c r="I61" s="242"/>
    </row>
    <row r="62" spans="2:26">
      <c r="C62" s="242" t="s">
        <v>138</v>
      </c>
      <c r="D62" s="242"/>
      <c r="E62" s="242"/>
      <c r="F62" s="242" t="s">
        <v>28</v>
      </c>
      <c r="G62" s="242"/>
      <c r="H62" s="242"/>
      <c r="I62" s="242"/>
      <c r="T62" s="176" t="s">
        <v>44</v>
      </c>
    </row>
    <row r="63" spans="2:26">
      <c r="L63" s="173"/>
      <c r="M63" s="226"/>
      <c r="N63" s="226"/>
      <c r="O63" s="226"/>
      <c r="P63" s="226"/>
      <c r="Q63" s="226"/>
      <c r="T63" s="176" t="s">
        <v>45</v>
      </c>
    </row>
    <row r="64" spans="2:26">
      <c r="T64" s="176" t="s">
        <v>23</v>
      </c>
      <c r="W64" s="176" t="s">
        <v>139</v>
      </c>
    </row>
    <row r="66" spans="3:8">
      <c r="C66" s="238" t="str">
        <f t="shared" ref="C66" si="10">IF(B66&gt;=75,"Mampu memahami dan mengamalkan ayat Alqur'an tentang etos kerja ",IF(B66&lt;=75,"Belum mampu memahami dan mengamalkan ayat Alqur'an tentang etos kerja",""))</f>
        <v>Belum mampu memahami dan mengamalkan ayat Alqur'an tentang etos kerja</v>
      </c>
      <c r="D66" s="239"/>
      <c r="E66" s="239"/>
      <c r="F66" s="239"/>
      <c r="G66" s="177"/>
      <c r="H66" s="177"/>
    </row>
  </sheetData>
  <mergeCells count="30">
    <mergeCell ref="C58:E58"/>
    <mergeCell ref="F58:I58"/>
    <mergeCell ref="B45:C45"/>
    <mergeCell ref="C62:E62"/>
    <mergeCell ref="F62:I62"/>
    <mergeCell ref="B49:C49"/>
    <mergeCell ref="B50:C50"/>
    <mergeCell ref="M63:Q63"/>
    <mergeCell ref="C66:F66"/>
    <mergeCell ref="C59:E59"/>
    <mergeCell ref="F59:I59"/>
    <mergeCell ref="C60:E60"/>
    <mergeCell ref="F60:I60"/>
    <mergeCell ref="C61:E61"/>
    <mergeCell ref="F61:I61"/>
    <mergeCell ref="A1:AB1"/>
    <mergeCell ref="A2:AB2"/>
    <mergeCell ref="U4:X4"/>
    <mergeCell ref="U5:X5"/>
    <mergeCell ref="A7:A9"/>
    <mergeCell ref="B7:B9"/>
    <mergeCell ref="C7:C9"/>
    <mergeCell ref="D7:N7"/>
    <mergeCell ref="O7:T7"/>
    <mergeCell ref="U7:AA7"/>
    <mergeCell ref="AB7:AB9"/>
    <mergeCell ref="D8:H8"/>
    <mergeCell ref="L8:N8"/>
    <mergeCell ref="R8:T8"/>
    <mergeCell ref="Y8:AA8"/>
  </mergeCells>
  <pageMargins left="1.45" right="0.2" top="1" bottom="0.5" header="0.3" footer="0.3"/>
  <pageSetup paperSize="5" scale="65" orientation="landscape" horizontalDpi="4294967293" r:id="rId1"/>
  <rowBreaks count="1" manualBreakCount="1">
    <brk id="51" max="16383" man="1"/>
  </rowBreaks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 PENGT</vt:lpstr>
      <vt:lpstr>N KETR</vt:lpstr>
      <vt:lpstr>N.SIKAP</vt:lpstr>
      <vt:lpstr>N.LPK</vt:lpstr>
      <vt:lpstr>XI TKR 1</vt:lpstr>
      <vt:lpstr>Sheet2</vt:lpstr>
      <vt:lpstr>Sheet3</vt:lpstr>
      <vt:lpstr>XI TKR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 Smkn1Seyegan</dc:creator>
  <cp:lastModifiedBy>Se7ven</cp:lastModifiedBy>
  <cp:lastPrinted>2015-09-20T11:25:56Z</cp:lastPrinted>
  <dcterms:created xsi:type="dcterms:W3CDTF">2013-12-06T08:56:35Z</dcterms:created>
  <dcterms:modified xsi:type="dcterms:W3CDTF">2015-09-20T12:11:17Z</dcterms:modified>
</cp:coreProperties>
</file>